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meso in mesni izdelki\"/>
    </mc:Choice>
  </mc:AlternateContent>
  <xr:revisionPtr revIDLastSave="0" documentId="13_ncr:1_{AE9E4E72-49B4-44EE-9D39-BB4EF93E70CF}" xr6:coauthVersionLast="47" xr6:coauthVersionMax="47" xr10:uidLastSave="{00000000-0000-0000-0000-000000000000}"/>
  <bookViews>
    <workbookView xWindow="-120" yWindow="-120" windowWidth="29040" windowHeight="17520" activeTab="6" xr2:uid="{00000000-000D-0000-FFFF-FFFF00000000}"/>
  </bookViews>
  <sheets>
    <sheet name="sklop 1" sheetId="3" r:id="rId1"/>
    <sheet name="sklop 2" sheetId="4" r:id="rId2"/>
    <sheet name="sklop 3" sheetId="5" r:id="rId3"/>
    <sheet name="sklop 4" sheetId="6" r:id="rId4"/>
    <sheet name="sklop 5" sheetId="7" r:id="rId5"/>
    <sheet name="sklop 6" sheetId="8" r:id="rId6"/>
    <sheet name="sklop 7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7" i="3" l="1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66" i="3"/>
  <c r="F53" i="3"/>
  <c r="F54" i="3"/>
  <c r="F55" i="3"/>
  <c r="F56" i="3"/>
  <c r="F57" i="3"/>
  <c r="F58" i="3"/>
  <c r="F59" i="3"/>
  <c r="F60" i="3"/>
  <c r="F61" i="3"/>
  <c r="F62" i="3"/>
  <c r="F63" i="3"/>
  <c r="F52" i="3"/>
  <c r="F42" i="3"/>
  <c r="F43" i="3"/>
  <c r="F44" i="3"/>
  <c r="F45" i="3"/>
  <c r="F46" i="3"/>
  <c r="F47" i="3"/>
  <c r="F48" i="3"/>
  <c r="F49" i="3"/>
  <c r="F41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24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7" i="3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66" i="6"/>
  <c r="I53" i="6"/>
  <c r="I54" i="6"/>
  <c r="I55" i="6"/>
  <c r="I56" i="6"/>
  <c r="I57" i="6"/>
  <c r="I58" i="6"/>
  <c r="I59" i="6"/>
  <c r="I60" i="6"/>
  <c r="I61" i="6"/>
  <c r="I62" i="6"/>
  <c r="I63" i="6"/>
  <c r="I52" i="6"/>
  <c r="I42" i="6"/>
  <c r="I43" i="6"/>
  <c r="I44" i="6"/>
  <c r="I45" i="6"/>
  <c r="I46" i="6"/>
  <c r="I47" i="6"/>
  <c r="I48" i="6"/>
  <c r="I49" i="6"/>
  <c r="I41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24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7" i="6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66" i="7"/>
  <c r="G53" i="7"/>
  <c r="G54" i="7"/>
  <c r="G55" i="7"/>
  <c r="G56" i="7"/>
  <c r="G57" i="7"/>
  <c r="G58" i="7"/>
  <c r="G59" i="7"/>
  <c r="G60" i="7"/>
  <c r="G61" i="7"/>
  <c r="G62" i="7"/>
  <c r="G63" i="7"/>
  <c r="G52" i="7"/>
  <c r="G42" i="7"/>
  <c r="G43" i="7"/>
  <c r="G44" i="7"/>
  <c r="G45" i="7"/>
  <c r="G46" i="7"/>
  <c r="G47" i="7"/>
  <c r="G48" i="7"/>
  <c r="G49" i="7"/>
  <c r="G41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24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7" i="7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66" i="5"/>
  <c r="G53" i="5"/>
  <c r="G54" i="5"/>
  <c r="G55" i="5"/>
  <c r="G56" i="5"/>
  <c r="G57" i="5"/>
  <c r="G58" i="5"/>
  <c r="G59" i="5"/>
  <c r="G60" i="5"/>
  <c r="G61" i="5"/>
  <c r="G62" i="5"/>
  <c r="G63" i="5"/>
  <c r="G52" i="5"/>
  <c r="G42" i="5"/>
  <c r="G43" i="5"/>
  <c r="G44" i="5"/>
  <c r="G45" i="5"/>
  <c r="G46" i="5"/>
  <c r="G47" i="5"/>
  <c r="G48" i="5"/>
  <c r="G49" i="5"/>
  <c r="G41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24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7" i="5"/>
  <c r="J8" i="9"/>
  <c r="J9" i="9"/>
  <c r="J10" i="9"/>
  <c r="J11" i="9"/>
  <c r="J12" i="9"/>
  <c r="J13" i="9"/>
  <c r="J14" i="9"/>
  <c r="J15" i="9"/>
  <c r="J16" i="9"/>
  <c r="J17" i="9"/>
  <c r="J7" i="9"/>
  <c r="I8" i="8"/>
  <c r="I9" i="8"/>
  <c r="I10" i="8"/>
  <c r="I11" i="8"/>
  <c r="I12" i="8"/>
  <c r="I13" i="8"/>
  <c r="I14" i="8"/>
  <c r="I15" i="8"/>
  <c r="I16" i="8"/>
  <c r="I17" i="8"/>
  <c r="I7" i="8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66" i="4"/>
  <c r="H53" i="4"/>
  <c r="H54" i="4"/>
  <c r="H55" i="4"/>
  <c r="H56" i="4"/>
  <c r="H57" i="4"/>
  <c r="H58" i="4"/>
  <c r="H59" i="4"/>
  <c r="H60" i="4"/>
  <c r="H61" i="4"/>
  <c r="H62" i="4"/>
  <c r="H63" i="4"/>
  <c r="H52" i="4"/>
  <c r="H42" i="4"/>
  <c r="H43" i="4"/>
  <c r="H44" i="4"/>
  <c r="H45" i="4"/>
  <c r="H46" i="4"/>
  <c r="H47" i="4"/>
  <c r="H48" i="4"/>
  <c r="H49" i="4"/>
  <c r="H41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24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7" i="4"/>
</calcChain>
</file>

<file path=xl/sharedStrings.xml><?xml version="1.0" encoding="utf-8"?>
<sst xmlns="http://schemas.openxmlformats.org/spreadsheetml/2006/main" count="1988" uniqueCount="304">
  <si>
    <t>GOVEJE MESO</t>
  </si>
  <si>
    <t>junečje stegno s kostjo</t>
  </si>
  <si>
    <t>junečje stegno b. k.</t>
  </si>
  <si>
    <t>junečje pleče b. k.</t>
  </si>
  <si>
    <t>junčji bočnik b. k. rezan po 8 dag</t>
  </si>
  <si>
    <t>junečje bočnik b. k.</t>
  </si>
  <si>
    <t>junečje jetra</t>
  </si>
  <si>
    <t>junečji vampi</t>
  </si>
  <si>
    <t>goveje kosti sveže</t>
  </si>
  <si>
    <t>goveja rebra sveža</t>
  </si>
  <si>
    <t xml:space="preserve">zrezki junečji 100 g </t>
  </si>
  <si>
    <t>junečje mleto meso</t>
  </si>
  <si>
    <t>telečje pleče b. k.</t>
  </si>
  <si>
    <t>telečji zrezki 100 g</t>
  </si>
  <si>
    <t>goveje srce</t>
  </si>
  <si>
    <t>telečje stegno b.k.</t>
  </si>
  <si>
    <t>SVINJSKO MESO</t>
  </si>
  <si>
    <t>svinjsko stegno s kostjo</t>
  </si>
  <si>
    <t>svinjsko stegno b. k.</t>
  </si>
  <si>
    <t>svinjski kare v kosu</t>
  </si>
  <si>
    <t>svinjski laks kare b. k. v kosu gastro, vakum 2/1</t>
  </si>
  <si>
    <t>svinjski kare sekan 130 g</t>
  </si>
  <si>
    <t>slanina sveža</t>
  </si>
  <si>
    <t>svinjska rebra sveža</t>
  </si>
  <si>
    <t>svinjsko pleče b. k.</t>
  </si>
  <si>
    <t>svinjski zrezki 100 g</t>
  </si>
  <si>
    <t>svinjsko mleto meso</t>
  </si>
  <si>
    <t>svinjski ražnjiči</t>
  </si>
  <si>
    <t>svinjski parkeljčki sveži</t>
  </si>
  <si>
    <t>vratovina b.k. 130 g</t>
  </si>
  <si>
    <t>svinjska ribica file</t>
  </si>
  <si>
    <t>svinjska rebra sveža s kožo in slanino brez kosti</t>
  </si>
  <si>
    <t>OSTALO MESO</t>
  </si>
  <si>
    <t>mleto mešano meso</t>
  </si>
  <si>
    <t>prekajene svinjske kosti</t>
  </si>
  <si>
    <t>konjsko stegno b. k.</t>
  </si>
  <si>
    <t>konjsko pleče b. k.</t>
  </si>
  <si>
    <t>kunec celi</t>
  </si>
  <si>
    <t>kunec stegna</t>
  </si>
  <si>
    <t>ovčetina b.k.</t>
  </si>
  <si>
    <t>jagnjetina</t>
  </si>
  <si>
    <t>gosje prsi b.k.</t>
  </si>
  <si>
    <t xml:space="preserve">MESNI IZDELKI </t>
  </si>
  <si>
    <t xml:space="preserve">pečenice 250 g </t>
  </si>
  <si>
    <t>krvavice par 300 g</t>
  </si>
  <si>
    <t>pleskavica iz mešanega mesa, 150 g</t>
  </si>
  <si>
    <t>pleskavica iz mešanega mesa, 100 g</t>
  </si>
  <si>
    <t>sesekljani zrezek 100 g</t>
  </si>
  <si>
    <t>goveja pleskavica 100 g</t>
  </si>
  <si>
    <t>goveji čevapčiči</t>
  </si>
  <si>
    <t>pečenica-goveja 250 g</t>
  </si>
  <si>
    <t>pečenica telečja 250 g</t>
  </si>
  <si>
    <t>pleskavica s sirom 150 g</t>
  </si>
  <si>
    <t>MESNI IZDELKI TRAJNI IN POLTRAJNI</t>
  </si>
  <si>
    <t>klobasa kranjska - dimljena</t>
  </si>
  <si>
    <t>klobasa za žar</t>
  </si>
  <si>
    <t>klobasa goveja</t>
  </si>
  <si>
    <t>klobasa goveja Halal</t>
  </si>
  <si>
    <t>hrenovke (svinjsko in goveje meso)</t>
  </si>
  <si>
    <t>hrenovke s slanino</t>
  </si>
  <si>
    <t>pečenica piščančja</t>
  </si>
  <si>
    <t xml:space="preserve">salama pariška </t>
  </si>
  <si>
    <t xml:space="preserve">salama pariška v. p. 50 g </t>
  </si>
  <si>
    <t>salama pariška v. p. 100 g</t>
  </si>
  <si>
    <t xml:space="preserve">salama šunkarica  </t>
  </si>
  <si>
    <t xml:space="preserve">salama šunkarica v. p. 50 g </t>
  </si>
  <si>
    <t>salama šunkarica v. p. 100 g</t>
  </si>
  <si>
    <t>mortadela navadna</t>
  </si>
  <si>
    <t xml:space="preserve">mortadela v. p. 50 g </t>
  </si>
  <si>
    <t>mortadela v. p. 100 g</t>
  </si>
  <si>
    <t>mortadela z olivami</t>
  </si>
  <si>
    <t>mortadela z olivami v. p. 50 g</t>
  </si>
  <si>
    <t>mortadela z olivami v. p. 100 g</t>
  </si>
  <si>
    <t xml:space="preserve">salama tirolska   </t>
  </si>
  <si>
    <t xml:space="preserve">salama tirolska v. p. 50 g </t>
  </si>
  <si>
    <t>salama tirolska v. p. 100 g</t>
  </si>
  <si>
    <t xml:space="preserve">salama pizza   </t>
  </si>
  <si>
    <t xml:space="preserve">salama pizza v. p. 50 g </t>
  </si>
  <si>
    <t>salama pizza v. p. 100 g</t>
  </si>
  <si>
    <t>ljubljanska salama</t>
  </si>
  <si>
    <t xml:space="preserve">ljubljanska salama 50 g </t>
  </si>
  <si>
    <t>ljubljanska salama 100 g</t>
  </si>
  <si>
    <t>domača salama</t>
  </si>
  <si>
    <t>salama navadna goveja Halal</t>
  </si>
  <si>
    <t>tlačenka</t>
  </si>
  <si>
    <t xml:space="preserve">salama pariška z zelenjavo   </t>
  </si>
  <si>
    <t xml:space="preserve">salama pariška z zel. v. p. 50g </t>
  </si>
  <si>
    <t>salama pariška z zel. v. p. 100g</t>
  </si>
  <si>
    <t xml:space="preserve">slanina hamburška   </t>
  </si>
  <si>
    <t xml:space="preserve">slanina hamburška v. p. 50 g </t>
  </si>
  <si>
    <t>slanina hamburška v. p. 100 g</t>
  </si>
  <si>
    <t xml:space="preserve">rebra svinjska, prekajena </t>
  </si>
  <si>
    <t>prekajeni svinjski vrat b. k.</t>
  </si>
  <si>
    <t>prekajena šunka b. k.</t>
  </si>
  <si>
    <t>prekajena govedina b. k.</t>
  </si>
  <si>
    <t xml:space="preserve">panceta kraška v. p. 50 g </t>
  </si>
  <si>
    <t>panceta kraška v. p. 100 g</t>
  </si>
  <si>
    <t xml:space="preserve">kraški zašinek v. p. 50 g </t>
  </si>
  <si>
    <t>pršut - kuhan v.p. 100 g</t>
  </si>
  <si>
    <t>kraški pršut v.p. 100 g</t>
  </si>
  <si>
    <t>kraški zašinek v. p. 100 g</t>
  </si>
  <si>
    <t>salama goveja v. p. 50 g Halal</t>
  </si>
  <si>
    <t>salama goveja v. p. 100 g Halal</t>
  </si>
  <si>
    <t xml:space="preserve">salama domača v. p. 50 g </t>
  </si>
  <si>
    <t xml:space="preserve">salama domača v. p. 100 g </t>
  </si>
  <si>
    <t>suđuk narezan v. p. 100g</t>
  </si>
  <si>
    <t xml:space="preserve">salama čajna   </t>
  </si>
  <si>
    <t xml:space="preserve">salama čajna v. p. 50 g </t>
  </si>
  <si>
    <t>salama čajna v.p. 100 g</t>
  </si>
  <si>
    <t xml:space="preserve">zimska salama  </t>
  </si>
  <si>
    <t>zimska salama v. p. 50 g</t>
  </si>
  <si>
    <t>zimska salama v. p. 100 g</t>
  </si>
  <si>
    <t>mesni sir</t>
  </si>
  <si>
    <t>šunka z manj maščobe v. p. 50 g</t>
  </si>
  <si>
    <t>ocvirki brez masti</t>
  </si>
  <si>
    <t>mast brez ocvirkov</t>
  </si>
  <si>
    <t>zaseka</t>
  </si>
  <si>
    <t>ARTIKEL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</si>
  <si>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</si>
  <si>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</si>
  <si>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</si>
  <si>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</si>
  <si>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</si>
  <si>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</si>
  <si>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</si>
  <si>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</si>
  <si>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</si>
  <si>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</si>
  <si>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</si>
  <si>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</si>
  <si>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</si>
  <si>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</si>
  <si>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</si>
  <si>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</si>
  <si>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</si>
  <si>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</si>
  <si>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</si>
  <si>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</si>
  <si>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</si>
  <si>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</si>
  <si>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</si>
  <si>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</si>
  <si>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</si>
  <si>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</si>
  <si>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</si>
  <si>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</si>
  <si>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</si>
  <si>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</si>
  <si>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</si>
  <si>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zap. št.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</si>
  <si>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</si>
  <si>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</si>
  <si>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</si>
  <si>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</si>
  <si>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</si>
  <si>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</si>
  <si>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</si>
  <si>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</si>
  <si>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</si>
  <si>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</si>
  <si>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</si>
  <si>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</si>
  <si>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</si>
  <si>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</si>
  <si>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</si>
  <si>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</si>
  <si>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</si>
  <si>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</si>
  <si>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</si>
  <si>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</si>
  <si>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</si>
  <si>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</si>
  <si>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</si>
  <si>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</si>
  <si>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</si>
  <si>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</si>
  <si>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</si>
  <si>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</si>
  <si>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</si>
  <si>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</si>
  <si>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</si>
  <si>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</si>
  <si>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</si>
  <si>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</si>
  <si>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</si>
  <si>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</si>
  <si>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</si>
  <si>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</si>
  <si>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</si>
  <si>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</si>
  <si>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</si>
  <si>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</si>
  <si>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</si>
  <si>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</si>
  <si>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</si>
  <si>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</si>
  <si>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</si>
  <si>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</si>
  <si>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</si>
  <si>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</si>
  <si>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</si>
  <si>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</si>
  <si>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</si>
  <si>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</si>
  <si>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</si>
  <si>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</si>
  <si>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</si>
  <si>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</si>
  <si>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</si>
  <si>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</si>
  <si>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</si>
  <si>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</si>
  <si>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</si>
  <si>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</si>
  <si>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</si>
  <si>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</si>
  <si>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</si>
  <si>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</si>
  <si>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</si>
  <si>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</si>
  <si>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</si>
  <si>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</si>
  <si>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</si>
  <si>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</si>
  <si>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</si>
  <si>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</si>
  <si>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</si>
  <si>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</si>
  <si>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</si>
  <si>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</si>
  <si>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</si>
  <si>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</si>
  <si>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</si>
  <si>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</si>
  <si>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kg</t>
  </si>
  <si>
    <t>EM</t>
  </si>
  <si>
    <t>ZPKZ Dob</t>
  </si>
  <si>
    <t>ZPKZ Ig</t>
  </si>
  <si>
    <t>ZPKZ Koper</t>
  </si>
  <si>
    <t>ZPKZ MB</t>
  </si>
  <si>
    <t>ZPKZ MB - MS</t>
  </si>
  <si>
    <t>ZPKZ MB - Rogoza</t>
  </si>
  <si>
    <t>ZPMZKZ Celje</t>
  </si>
  <si>
    <t>PD Radeče</t>
  </si>
  <si>
    <t>svinjska rebra, sveža s kožo in slanino, brez kosti</t>
  </si>
  <si>
    <t>čevapčiči (svinjsko in goveje meso)</t>
  </si>
  <si>
    <t>odščipanci, mešano meso, 400g</t>
  </si>
  <si>
    <t>suha domača salama brez laktoze v.p. 50 g - 100g</t>
  </si>
  <si>
    <t>posebna klobasa, narezek, brez laktoze, 100g</t>
  </si>
  <si>
    <t xml:space="preserve">ZPKZ Ljubljana </t>
  </si>
  <si>
    <t>suha domača salama brez laktoze v.p. 50 -100g</t>
  </si>
  <si>
    <t>suha domača salama brez laktoze v.p. 50 g -100g</t>
  </si>
  <si>
    <t xml:space="preserve">mesni sir </t>
  </si>
  <si>
    <t>vratovina b.k., 130 g</t>
  </si>
  <si>
    <t xml:space="preserve">pečenice, 250 g </t>
  </si>
  <si>
    <t>krvavice par, 300 g</t>
  </si>
  <si>
    <t>sesekljani zrezek, 100 g</t>
  </si>
  <si>
    <t>goveja pleskavica, 100 g</t>
  </si>
  <si>
    <t>pečenica-goveja, 250 g</t>
  </si>
  <si>
    <t>pečenica telečja, 250 g</t>
  </si>
  <si>
    <t>pleskavica s sirom, 150 g</t>
  </si>
  <si>
    <t xml:space="preserve">salama pariška v. p., 50 g </t>
  </si>
  <si>
    <t>salama pariška v. p., 100 g</t>
  </si>
  <si>
    <t xml:space="preserve">salama šunkarica v. p., 50 g </t>
  </si>
  <si>
    <t>salama šunkarica v. p., 100 g</t>
  </si>
  <si>
    <t>junčji bočnik b. k., rezan po 8 dag</t>
  </si>
  <si>
    <t xml:space="preserve">zrezki junečji, 100 g </t>
  </si>
  <si>
    <t>telečji zrezki, 100 g</t>
  </si>
  <si>
    <t>svinjski kare sekan, 130 g</t>
  </si>
  <si>
    <t>svinjski zrezki, 100 g</t>
  </si>
  <si>
    <t xml:space="preserve">salama pariška, v. p. 50 g </t>
  </si>
  <si>
    <t>salama pariška, v. p. 100 g</t>
  </si>
  <si>
    <t xml:space="preserve">salama šunkarica, v. p. 50 g </t>
  </si>
  <si>
    <t>salama šunkarica, v. p. 100 g</t>
  </si>
  <si>
    <t xml:space="preserve">mortadela v. p., 50 g </t>
  </si>
  <si>
    <t>mortadela v. p., 100 g</t>
  </si>
  <si>
    <t>mortadela z olivami v. p., 100 g</t>
  </si>
  <si>
    <t xml:space="preserve">salama tirolska v. p., 50 g </t>
  </si>
  <si>
    <t>salama tirolska v. p., 100 g</t>
  </si>
  <si>
    <t xml:space="preserve">salama pizza v. p., 50 g </t>
  </si>
  <si>
    <t>salama pizza v. p., 100 g</t>
  </si>
  <si>
    <t>57.</t>
  </si>
  <si>
    <t xml:space="preserve"> sheme kakovosti </t>
  </si>
  <si>
    <t xml:space="preserve"> Trgovsko ime oz. naziv ponujenega živila </t>
  </si>
  <si>
    <t xml:space="preserve"> Cena na enoto mere v EUR brez DDV</t>
  </si>
  <si>
    <t>cena na enoto mere v EUR z DDV</t>
  </si>
  <si>
    <t>okvirna količina</t>
  </si>
  <si>
    <t>sklop 1: ostalo meso in mesni izdelki - ZPKZ Dob</t>
  </si>
  <si>
    <t>sklop 2: ostalo meso in mesni izdelki - ZPKZ Ljubljana in ZPKZ Ig</t>
  </si>
  <si>
    <t>sklop 3: ostalo meso in mesni izdelki - ZPKZ Koper</t>
  </si>
  <si>
    <t>sklop 4: ostalo meso in mesni izdelki - ZPKZ Maribor, ZPKZ MB, oddelek MS, ZPKZ MB, OO Rogoza</t>
  </si>
  <si>
    <t>sklop 5: ostalo meso in mestni izdelki:  ZPMZKZ Celje in PD Radeče</t>
  </si>
  <si>
    <t>vrednost na enoto mere za okvirno količino v EUR z DDV</t>
  </si>
  <si>
    <t xml:space="preserve">skupaj: </t>
  </si>
  <si>
    <t>skupaj:</t>
  </si>
  <si>
    <t>goveje hrenovke</t>
  </si>
  <si>
    <t>ZPKZ Ljubljana</t>
  </si>
  <si>
    <t>sklop 6: ekološko meso in mesni izdelki - ZPKZ Dob, ZPKZ Ljubljana, ZPKZ Ig in ZPKZ Koper</t>
  </si>
  <si>
    <t>sklop 7: ekološko meso in mesni izdelki - ZPMZKZ Celje, ZPKZ Maribor, ZPKZ Maribor - Murska Sobota, ZPKZ Maribor - Rogoza, PD Radeče</t>
  </si>
  <si>
    <t>ZPKZ Maribor</t>
  </si>
  <si>
    <t>ZPKZ Maribor - Murska Sobota</t>
  </si>
  <si>
    <t>ZPKZ Maribor - Rogoza</t>
  </si>
  <si>
    <t>koda za naročanje</t>
  </si>
  <si>
    <t>8. (3*7)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</si>
</sst>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/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3" fontId="1" fillId="0" borderId="0" xfId="0" applyNumberFormat="1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6" fillId="0" borderId="1" xfId="1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3" fontId="0" fillId="0" borderId="7" xfId="0" applyNumberFormat="1" applyBorder="1" applyAlignment="1">
      <alignment horizontal="center"/>
    </xf>
    <xf numFmtId="0" fontId="0" fillId="0" borderId="11" xfId="0" applyBorder="1" applyAlignment="1">
      <alignment horizontal="center" vertical="center"/>
    </xf>
    <xf numFmtId="3" fontId="0" fillId="0" borderId="5" xfId="0" applyNumberFormat="1" applyBorder="1" applyAlignment="1">
      <alignment horizontal="center"/>
    </xf>
    <xf numFmtId="3" fontId="1" fillId="0" borderId="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Navadno" xfId="0" builtinId="0"/>
    <cellStyle name="Navadno 2" xfId="1" xr:uid="{EA27D564-A44C-400D-BF12-19264957AD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131"/>
  <sheetViews>
    <sheetView topLeftCell="A92" workbookViewId="0">
      <selection activeCell="F126" sqref="F126"/>
    </sheetView>
  </sheetViews>
  <sheetFormatPr defaultRowHeight="15" x14ac:dyDescent="0.25"/>
  <cols>
    <col min="2" max="2" width="9.140625" style="3"/>
    <col min="3" max="3" width="32" style="8" customWidth="1"/>
    <col min="4" max="4" width="14" style="3" customWidth="1"/>
    <col min="5" max="5" width="9.140625" style="52"/>
    <col min="6" max="6" width="11.85546875" style="39" customWidth="1"/>
    <col min="7" max="8" width="14.28515625" customWidth="1"/>
    <col min="9" max="9" width="18.85546875" customWidth="1"/>
    <col min="10" max="10" width="14.28515625" customWidth="1"/>
    <col min="11" max="11" width="16.28515625" customWidth="1"/>
    <col min="12" max="12" width="13.7109375" customWidth="1"/>
  </cols>
  <sheetData>
    <row r="2" spans="2:12" ht="30" customHeight="1" x14ac:dyDescent="0.25">
      <c r="C2" s="77" t="s">
        <v>287</v>
      </c>
      <c r="D2" s="77"/>
    </row>
    <row r="4" spans="2:12" ht="33.75" x14ac:dyDescent="0.25">
      <c r="B4" s="9" t="s">
        <v>149</v>
      </c>
      <c r="C4" s="10" t="s">
        <v>117</v>
      </c>
      <c r="D4" s="9" t="s">
        <v>235</v>
      </c>
      <c r="E4" s="41" t="s">
        <v>236</v>
      </c>
      <c r="F4" s="42" t="s">
        <v>286</v>
      </c>
      <c r="G4" s="11" t="s">
        <v>283</v>
      </c>
      <c r="H4" s="11" t="s">
        <v>302</v>
      </c>
      <c r="I4" s="11" t="s">
        <v>284</v>
      </c>
      <c r="J4" s="11" t="s">
        <v>285</v>
      </c>
      <c r="K4" s="11" t="s">
        <v>292</v>
      </c>
      <c r="L4" s="11" t="s">
        <v>282</v>
      </c>
    </row>
    <row r="5" spans="2:12" x14ac:dyDescent="0.25">
      <c r="B5" s="9"/>
      <c r="C5" s="32" t="s">
        <v>118</v>
      </c>
      <c r="D5" s="9" t="s">
        <v>119</v>
      </c>
      <c r="E5" s="41"/>
      <c r="F5" s="42" t="s">
        <v>120</v>
      </c>
      <c r="G5" s="11" t="s">
        <v>121</v>
      </c>
      <c r="H5" s="11" t="s">
        <v>122</v>
      </c>
      <c r="I5" s="11" t="s">
        <v>123</v>
      </c>
      <c r="J5" s="11" t="s">
        <v>124</v>
      </c>
      <c r="K5" s="11" t="s">
        <v>303</v>
      </c>
      <c r="L5" s="11" t="s">
        <v>126</v>
      </c>
    </row>
    <row r="6" spans="2:12" x14ac:dyDescent="0.25">
      <c r="B6" s="1"/>
      <c r="C6" s="13" t="s">
        <v>0</v>
      </c>
      <c r="D6" s="1"/>
      <c r="E6" s="47"/>
      <c r="G6" s="11"/>
      <c r="H6" s="11"/>
      <c r="I6" s="11"/>
      <c r="J6" s="11"/>
      <c r="K6" s="11"/>
      <c r="L6" s="11"/>
    </row>
    <row r="7" spans="2:12" x14ac:dyDescent="0.25">
      <c r="B7" s="1" t="s">
        <v>118</v>
      </c>
      <c r="C7" s="14" t="s">
        <v>1</v>
      </c>
      <c r="D7" s="1" t="s">
        <v>234</v>
      </c>
      <c r="E7" s="71">
        <v>200</v>
      </c>
      <c r="F7" s="49">
        <f>SUM(E7)</f>
        <v>200</v>
      </c>
      <c r="G7" s="2"/>
      <c r="H7" s="2"/>
      <c r="I7" s="2"/>
      <c r="J7" s="2"/>
      <c r="K7" s="2"/>
      <c r="L7" s="2"/>
    </row>
    <row r="8" spans="2:12" x14ac:dyDescent="0.25">
      <c r="B8" s="1" t="s">
        <v>119</v>
      </c>
      <c r="C8" s="14" t="s">
        <v>2</v>
      </c>
      <c r="D8" s="1" t="s">
        <v>234</v>
      </c>
      <c r="E8" s="71">
        <v>4000</v>
      </c>
      <c r="F8" s="49">
        <f t="shared" ref="F8:F21" si="0">SUM(E8)</f>
        <v>4000</v>
      </c>
      <c r="G8" s="2"/>
      <c r="H8" s="2"/>
      <c r="I8" s="2"/>
      <c r="J8" s="2"/>
      <c r="K8" s="2"/>
      <c r="L8" s="2"/>
    </row>
    <row r="9" spans="2:12" x14ac:dyDescent="0.25">
      <c r="B9" s="1" t="s">
        <v>120</v>
      </c>
      <c r="C9" s="14" t="s">
        <v>3</v>
      </c>
      <c r="D9" s="1" t="s">
        <v>234</v>
      </c>
      <c r="E9" s="71">
        <v>12900</v>
      </c>
      <c r="F9" s="49">
        <f t="shared" si="0"/>
        <v>12900</v>
      </c>
      <c r="G9" s="2"/>
      <c r="H9" s="2"/>
      <c r="I9" s="2"/>
      <c r="J9" s="2"/>
      <c r="K9" s="2"/>
      <c r="L9" s="2"/>
    </row>
    <row r="10" spans="2:12" x14ac:dyDescent="0.25">
      <c r="B10" s="1" t="s">
        <v>121</v>
      </c>
      <c r="C10" s="14" t="s">
        <v>265</v>
      </c>
      <c r="D10" s="1" t="s">
        <v>234</v>
      </c>
      <c r="E10" s="71">
        <v>400</v>
      </c>
      <c r="F10" s="49">
        <f t="shared" si="0"/>
        <v>400</v>
      </c>
      <c r="G10" s="2"/>
      <c r="H10" s="2"/>
      <c r="I10" s="2"/>
      <c r="J10" s="2"/>
      <c r="K10" s="2"/>
      <c r="L10" s="2"/>
    </row>
    <row r="11" spans="2:12" x14ac:dyDescent="0.25">
      <c r="B11" s="1" t="s">
        <v>122</v>
      </c>
      <c r="C11" s="14" t="s">
        <v>5</v>
      </c>
      <c r="D11" s="1" t="s">
        <v>234</v>
      </c>
      <c r="E11" s="71">
        <v>1200</v>
      </c>
      <c r="F11" s="49">
        <f t="shared" si="0"/>
        <v>1200</v>
      </c>
      <c r="G11" s="2"/>
      <c r="H11" s="2"/>
      <c r="I11" s="2"/>
      <c r="J11" s="2"/>
      <c r="K11" s="2"/>
      <c r="L11" s="2"/>
    </row>
    <row r="12" spans="2:12" x14ac:dyDescent="0.25">
      <c r="B12" s="1" t="s">
        <v>123</v>
      </c>
      <c r="C12" s="14" t="s">
        <v>6</v>
      </c>
      <c r="D12" s="1" t="s">
        <v>234</v>
      </c>
      <c r="E12" s="71">
        <v>610</v>
      </c>
      <c r="F12" s="49">
        <f t="shared" si="0"/>
        <v>610</v>
      </c>
      <c r="G12" s="2"/>
      <c r="H12" s="2"/>
      <c r="I12" s="2"/>
      <c r="J12" s="2"/>
      <c r="K12" s="2"/>
      <c r="L12" s="2"/>
    </row>
    <row r="13" spans="2:12" x14ac:dyDescent="0.25">
      <c r="B13" s="1" t="s">
        <v>124</v>
      </c>
      <c r="C13" s="14" t="s">
        <v>7</v>
      </c>
      <c r="D13" s="1" t="s">
        <v>234</v>
      </c>
      <c r="E13" s="71">
        <v>940</v>
      </c>
      <c r="F13" s="49">
        <f t="shared" si="0"/>
        <v>940</v>
      </c>
      <c r="G13" s="2"/>
      <c r="H13" s="2"/>
      <c r="I13" s="2"/>
      <c r="J13" s="2"/>
      <c r="K13" s="2"/>
      <c r="L13" s="2"/>
    </row>
    <row r="14" spans="2:12" x14ac:dyDescent="0.25">
      <c r="B14" s="1" t="s">
        <v>125</v>
      </c>
      <c r="C14" s="14" t="s">
        <v>8</v>
      </c>
      <c r="D14" s="1" t="s">
        <v>234</v>
      </c>
      <c r="E14" s="71">
        <v>300</v>
      </c>
      <c r="F14" s="49">
        <f t="shared" si="0"/>
        <v>300</v>
      </c>
      <c r="G14" s="2"/>
      <c r="H14" s="2"/>
      <c r="I14" s="2"/>
      <c r="J14" s="2"/>
      <c r="K14" s="2"/>
      <c r="L14" s="2"/>
    </row>
    <row r="15" spans="2:12" x14ac:dyDescent="0.25">
      <c r="B15" s="1" t="s">
        <v>126</v>
      </c>
      <c r="C15" s="14" t="s">
        <v>9</v>
      </c>
      <c r="D15" s="1" t="s">
        <v>234</v>
      </c>
      <c r="E15" s="71">
        <v>300</v>
      </c>
      <c r="F15" s="49">
        <f t="shared" si="0"/>
        <v>300</v>
      </c>
      <c r="G15" s="2"/>
      <c r="H15" s="2"/>
      <c r="I15" s="2"/>
      <c r="J15" s="2"/>
      <c r="K15" s="2"/>
      <c r="L15" s="2"/>
    </row>
    <row r="16" spans="2:12" x14ac:dyDescent="0.25">
      <c r="B16" s="1" t="s">
        <v>127</v>
      </c>
      <c r="C16" s="14" t="s">
        <v>266</v>
      </c>
      <c r="D16" s="1" t="s">
        <v>234</v>
      </c>
      <c r="E16" s="71">
        <v>3200</v>
      </c>
      <c r="F16" s="49">
        <f t="shared" si="0"/>
        <v>3200</v>
      </c>
      <c r="G16" s="2"/>
      <c r="H16" s="2"/>
      <c r="I16" s="2"/>
      <c r="J16" s="2"/>
      <c r="K16" s="2"/>
      <c r="L16" s="2"/>
    </row>
    <row r="17" spans="2:12" x14ac:dyDescent="0.25">
      <c r="B17" s="1" t="s">
        <v>128</v>
      </c>
      <c r="C17" s="14" t="s">
        <v>11</v>
      </c>
      <c r="D17" s="1" t="s">
        <v>234</v>
      </c>
      <c r="E17" s="71">
        <v>9800</v>
      </c>
      <c r="F17" s="49">
        <f t="shared" si="0"/>
        <v>9800</v>
      </c>
      <c r="G17" s="2"/>
      <c r="H17" s="2"/>
      <c r="I17" s="2"/>
      <c r="J17" s="2"/>
      <c r="K17" s="2"/>
      <c r="L17" s="2"/>
    </row>
    <row r="18" spans="2:12" x14ac:dyDescent="0.25">
      <c r="B18" s="1" t="s">
        <v>129</v>
      </c>
      <c r="C18" s="14" t="s">
        <v>12</v>
      </c>
      <c r="D18" s="1" t="s">
        <v>234</v>
      </c>
      <c r="E18" s="71">
        <v>150</v>
      </c>
      <c r="F18" s="49">
        <f t="shared" si="0"/>
        <v>150</v>
      </c>
      <c r="G18" s="2"/>
      <c r="H18" s="2"/>
      <c r="I18" s="2"/>
      <c r="J18" s="2"/>
      <c r="K18" s="2"/>
      <c r="L18" s="2"/>
    </row>
    <row r="19" spans="2:12" x14ac:dyDescent="0.25">
      <c r="B19" s="1" t="s">
        <v>130</v>
      </c>
      <c r="C19" s="14" t="s">
        <v>267</v>
      </c>
      <c r="D19" s="1" t="s">
        <v>234</v>
      </c>
      <c r="E19" s="71">
        <v>150</v>
      </c>
      <c r="F19" s="49">
        <f t="shared" si="0"/>
        <v>150</v>
      </c>
      <c r="G19" s="2"/>
      <c r="H19" s="2"/>
      <c r="I19" s="2"/>
      <c r="J19" s="2"/>
      <c r="K19" s="2"/>
      <c r="L19" s="2"/>
    </row>
    <row r="20" spans="2:12" x14ac:dyDescent="0.25">
      <c r="B20" s="1" t="s">
        <v>131</v>
      </c>
      <c r="C20" s="14" t="s">
        <v>14</v>
      </c>
      <c r="D20" s="1" t="s">
        <v>234</v>
      </c>
      <c r="E20" s="71">
        <v>720</v>
      </c>
      <c r="F20" s="49">
        <f t="shared" si="0"/>
        <v>720</v>
      </c>
      <c r="G20" s="2"/>
      <c r="H20" s="2"/>
      <c r="I20" s="2"/>
      <c r="J20" s="2"/>
      <c r="K20" s="2"/>
      <c r="L20" s="2"/>
    </row>
    <row r="21" spans="2:12" x14ac:dyDescent="0.25">
      <c r="B21" s="1" t="s">
        <v>132</v>
      </c>
      <c r="C21" s="14" t="s">
        <v>15</v>
      </c>
      <c r="D21" s="1" t="s">
        <v>234</v>
      </c>
      <c r="E21" s="71">
        <v>80</v>
      </c>
      <c r="F21" s="49">
        <f t="shared" si="0"/>
        <v>80</v>
      </c>
      <c r="G21" s="2"/>
      <c r="H21" s="2"/>
      <c r="I21" s="2"/>
      <c r="J21" s="2"/>
      <c r="K21" s="2"/>
      <c r="L21" s="2"/>
    </row>
    <row r="22" spans="2:12" x14ac:dyDescent="0.25">
      <c r="B22" s="25"/>
      <c r="C22" s="27"/>
      <c r="D22" s="61"/>
      <c r="E22" s="65"/>
      <c r="F22" s="50"/>
    </row>
    <row r="23" spans="2:12" x14ac:dyDescent="0.25">
      <c r="B23" s="1"/>
      <c r="C23" s="6" t="s">
        <v>16</v>
      </c>
      <c r="D23" s="1"/>
      <c r="E23" s="47"/>
      <c r="F23" s="49"/>
      <c r="G23" s="2"/>
      <c r="H23" s="2"/>
      <c r="I23" s="2"/>
      <c r="J23" s="2"/>
      <c r="K23" s="2"/>
      <c r="L23" s="2"/>
    </row>
    <row r="24" spans="2:12" x14ac:dyDescent="0.25">
      <c r="B24" s="1" t="s">
        <v>133</v>
      </c>
      <c r="C24" s="14" t="s">
        <v>17</v>
      </c>
      <c r="D24" s="1" t="s">
        <v>234</v>
      </c>
      <c r="E24" s="71">
        <v>200</v>
      </c>
      <c r="F24" s="49">
        <f>SUM(E24)</f>
        <v>200</v>
      </c>
      <c r="G24" s="2"/>
      <c r="H24" s="2"/>
      <c r="I24" s="2"/>
      <c r="J24" s="2"/>
      <c r="K24" s="2"/>
      <c r="L24" s="2"/>
    </row>
    <row r="25" spans="2:12" x14ac:dyDescent="0.25">
      <c r="B25" s="1" t="s">
        <v>134</v>
      </c>
      <c r="C25" s="14" t="s">
        <v>18</v>
      </c>
      <c r="D25" s="1" t="s">
        <v>234</v>
      </c>
      <c r="E25" s="71">
        <v>1100</v>
      </c>
      <c r="F25" s="49">
        <f t="shared" ref="F25:F38" si="1">SUM(E25)</f>
        <v>1100</v>
      </c>
      <c r="G25" s="2"/>
      <c r="H25" s="2"/>
      <c r="I25" s="2"/>
      <c r="J25" s="2"/>
      <c r="K25" s="2"/>
      <c r="L25" s="2"/>
    </row>
    <row r="26" spans="2:12" x14ac:dyDescent="0.25">
      <c r="B26" s="1" t="s">
        <v>135</v>
      </c>
      <c r="C26" s="14" t="s">
        <v>19</v>
      </c>
      <c r="D26" s="1" t="s">
        <v>234</v>
      </c>
      <c r="E26" s="71">
        <v>400</v>
      </c>
      <c r="F26" s="49">
        <f t="shared" si="1"/>
        <v>400</v>
      </c>
      <c r="G26" s="2"/>
      <c r="H26" s="2"/>
      <c r="I26" s="2"/>
      <c r="J26" s="2"/>
      <c r="K26" s="2"/>
      <c r="L26" s="2"/>
    </row>
    <row r="27" spans="2:12" ht="30" x14ac:dyDescent="0.25">
      <c r="B27" s="1" t="s">
        <v>136</v>
      </c>
      <c r="C27" s="14" t="s">
        <v>20</v>
      </c>
      <c r="D27" s="1" t="s">
        <v>234</v>
      </c>
      <c r="E27" s="71">
        <v>900</v>
      </c>
      <c r="F27" s="49">
        <f t="shared" si="1"/>
        <v>900</v>
      </c>
      <c r="G27" s="2"/>
      <c r="H27" s="2"/>
      <c r="I27" s="2"/>
      <c r="J27" s="2"/>
      <c r="K27" s="2"/>
      <c r="L27" s="2"/>
    </row>
    <row r="28" spans="2:12" x14ac:dyDescent="0.25">
      <c r="B28" s="1" t="s">
        <v>137</v>
      </c>
      <c r="C28" s="14" t="s">
        <v>268</v>
      </c>
      <c r="D28" s="1" t="s">
        <v>234</v>
      </c>
      <c r="E28" s="71">
        <v>1400</v>
      </c>
      <c r="F28" s="49">
        <f t="shared" si="1"/>
        <v>1400</v>
      </c>
      <c r="G28" s="2"/>
      <c r="H28" s="2"/>
      <c r="I28" s="2"/>
      <c r="J28" s="2"/>
      <c r="K28" s="2"/>
      <c r="L28" s="2"/>
    </row>
    <row r="29" spans="2:12" x14ac:dyDescent="0.25">
      <c r="B29" s="1" t="s">
        <v>138</v>
      </c>
      <c r="C29" s="14" t="s">
        <v>22</v>
      </c>
      <c r="D29" s="1" t="s">
        <v>234</v>
      </c>
      <c r="E29" s="71">
        <v>180</v>
      </c>
      <c r="F29" s="49">
        <f t="shared" si="1"/>
        <v>180</v>
      </c>
      <c r="G29" s="2"/>
      <c r="H29" s="2"/>
      <c r="I29" s="2"/>
      <c r="J29" s="2"/>
      <c r="K29" s="2"/>
      <c r="L29" s="2"/>
    </row>
    <row r="30" spans="2:12" x14ac:dyDescent="0.25">
      <c r="B30" s="1" t="s">
        <v>139</v>
      </c>
      <c r="C30" s="14" t="s">
        <v>23</v>
      </c>
      <c r="D30" s="1" t="s">
        <v>234</v>
      </c>
      <c r="E30" s="71">
        <v>2800</v>
      </c>
      <c r="F30" s="49">
        <f t="shared" si="1"/>
        <v>2800</v>
      </c>
      <c r="G30" s="2"/>
      <c r="H30" s="2"/>
      <c r="I30" s="2"/>
      <c r="J30" s="2"/>
      <c r="K30" s="2"/>
      <c r="L30" s="2"/>
    </row>
    <row r="31" spans="2:12" x14ac:dyDescent="0.25">
      <c r="B31" s="1" t="s">
        <v>140</v>
      </c>
      <c r="C31" s="14" t="s">
        <v>24</v>
      </c>
      <c r="D31" s="1" t="s">
        <v>234</v>
      </c>
      <c r="E31" s="71">
        <v>1600</v>
      </c>
      <c r="F31" s="49">
        <f t="shared" si="1"/>
        <v>1600</v>
      </c>
      <c r="G31" s="2"/>
      <c r="H31" s="2"/>
      <c r="I31" s="2"/>
      <c r="J31" s="2"/>
      <c r="K31" s="2"/>
      <c r="L31" s="2"/>
    </row>
    <row r="32" spans="2:12" x14ac:dyDescent="0.25">
      <c r="B32" s="1" t="s">
        <v>141</v>
      </c>
      <c r="C32" s="14" t="s">
        <v>269</v>
      </c>
      <c r="D32" s="1" t="s">
        <v>234</v>
      </c>
      <c r="E32" s="71">
        <v>2100</v>
      </c>
      <c r="F32" s="49">
        <f t="shared" si="1"/>
        <v>2100</v>
      </c>
      <c r="G32" s="2"/>
      <c r="H32" s="2"/>
      <c r="I32" s="2"/>
      <c r="J32" s="2"/>
      <c r="K32" s="2"/>
      <c r="L32" s="2"/>
    </row>
    <row r="33" spans="2:12" x14ac:dyDescent="0.25">
      <c r="B33" s="1" t="s">
        <v>142</v>
      </c>
      <c r="C33" s="14" t="s">
        <v>26</v>
      </c>
      <c r="D33" s="1" t="s">
        <v>234</v>
      </c>
      <c r="E33" s="71">
        <v>50</v>
      </c>
      <c r="F33" s="49">
        <f t="shared" si="1"/>
        <v>50</v>
      </c>
      <c r="G33" s="2"/>
      <c r="H33" s="2"/>
      <c r="I33" s="2"/>
      <c r="J33" s="2"/>
      <c r="K33" s="2"/>
      <c r="L33" s="2"/>
    </row>
    <row r="34" spans="2:12" x14ac:dyDescent="0.25">
      <c r="B34" s="1" t="s">
        <v>143</v>
      </c>
      <c r="C34" s="14" t="s">
        <v>27</v>
      </c>
      <c r="D34" s="1" t="s">
        <v>234</v>
      </c>
      <c r="E34" s="71">
        <v>250</v>
      </c>
      <c r="F34" s="49">
        <f t="shared" si="1"/>
        <v>250</v>
      </c>
      <c r="G34" s="2"/>
      <c r="H34" s="2"/>
      <c r="I34" s="2"/>
      <c r="J34" s="2"/>
      <c r="K34" s="2"/>
      <c r="L34" s="2"/>
    </row>
    <row r="35" spans="2:12" x14ac:dyDescent="0.25">
      <c r="B35" s="1" t="s">
        <v>144</v>
      </c>
      <c r="C35" s="14" t="s">
        <v>28</v>
      </c>
      <c r="D35" s="1" t="s">
        <v>234</v>
      </c>
      <c r="E35" s="71">
        <v>300</v>
      </c>
      <c r="F35" s="49">
        <f t="shared" si="1"/>
        <v>300</v>
      </c>
      <c r="G35" s="2"/>
      <c r="H35" s="2"/>
      <c r="I35" s="2"/>
      <c r="J35" s="2"/>
      <c r="K35" s="2"/>
      <c r="L35" s="2"/>
    </row>
    <row r="36" spans="2:12" x14ac:dyDescent="0.25">
      <c r="B36" s="1" t="s">
        <v>145</v>
      </c>
      <c r="C36" s="14" t="s">
        <v>253</v>
      </c>
      <c r="D36" s="1" t="s">
        <v>234</v>
      </c>
      <c r="E36" s="71">
        <v>120</v>
      </c>
      <c r="F36" s="49">
        <f t="shared" si="1"/>
        <v>120</v>
      </c>
      <c r="G36" s="2"/>
      <c r="H36" s="2"/>
      <c r="I36" s="2"/>
      <c r="J36" s="2"/>
      <c r="K36" s="2"/>
      <c r="L36" s="2"/>
    </row>
    <row r="37" spans="2:12" x14ac:dyDescent="0.25">
      <c r="B37" s="1" t="s">
        <v>146</v>
      </c>
      <c r="C37" s="14" t="s">
        <v>30</v>
      </c>
      <c r="D37" s="1" t="s">
        <v>234</v>
      </c>
      <c r="E37" s="71">
        <v>90</v>
      </c>
      <c r="F37" s="49">
        <f t="shared" si="1"/>
        <v>90</v>
      </c>
      <c r="G37" s="2"/>
      <c r="H37" s="2"/>
      <c r="I37" s="2"/>
      <c r="J37" s="2"/>
      <c r="K37" s="2"/>
      <c r="L37" s="2"/>
    </row>
    <row r="38" spans="2:12" ht="30" x14ac:dyDescent="0.25">
      <c r="B38" s="1" t="s">
        <v>147</v>
      </c>
      <c r="C38" s="14" t="s">
        <v>244</v>
      </c>
      <c r="D38" s="1" t="s">
        <v>234</v>
      </c>
      <c r="E38" s="71">
        <v>250</v>
      </c>
      <c r="F38" s="49">
        <f t="shared" si="1"/>
        <v>250</v>
      </c>
      <c r="G38" s="2"/>
      <c r="H38" s="2"/>
      <c r="I38" s="2"/>
      <c r="J38" s="2"/>
      <c r="K38" s="2"/>
      <c r="L38" s="2"/>
    </row>
    <row r="39" spans="2:12" x14ac:dyDescent="0.25">
      <c r="B39" s="25"/>
      <c r="C39" s="27"/>
      <c r="D39" s="75"/>
      <c r="E39" s="73"/>
      <c r="F39" s="72"/>
    </row>
    <row r="40" spans="2:12" x14ac:dyDescent="0.25">
      <c r="B40" s="1"/>
      <c r="C40" s="6" t="s">
        <v>32</v>
      </c>
      <c r="D40" s="1"/>
      <c r="E40" s="47"/>
      <c r="F40" s="49"/>
      <c r="G40" s="2"/>
      <c r="H40" s="2"/>
      <c r="I40" s="2"/>
      <c r="J40" s="2"/>
      <c r="K40" s="2"/>
      <c r="L40" s="2"/>
    </row>
    <row r="41" spans="2:12" x14ac:dyDescent="0.25">
      <c r="B41" s="1" t="s">
        <v>148</v>
      </c>
      <c r="C41" s="15" t="s">
        <v>33</v>
      </c>
      <c r="D41" s="1" t="s">
        <v>234</v>
      </c>
      <c r="E41" s="71">
        <v>150</v>
      </c>
      <c r="F41" s="49">
        <f>SUM(E41)</f>
        <v>150</v>
      </c>
      <c r="G41" s="2"/>
      <c r="H41" s="2"/>
      <c r="I41" s="2"/>
      <c r="J41" s="2"/>
      <c r="K41" s="2"/>
      <c r="L41" s="2"/>
    </row>
    <row r="42" spans="2:12" x14ac:dyDescent="0.25">
      <c r="B42" s="1" t="s">
        <v>150</v>
      </c>
      <c r="C42" s="15" t="s">
        <v>34</v>
      </c>
      <c r="D42" s="1" t="s">
        <v>234</v>
      </c>
      <c r="E42" s="71">
        <v>90</v>
      </c>
      <c r="F42" s="49">
        <f t="shared" ref="F42:F49" si="2">SUM(E42)</f>
        <v>90</v>
      </c>
      <c r="G42" s="2"/>
      <c r="H42" s="2"/>
      <c r="I42" s="2"/>
      <c r="J42" s="2"/>
      <c r="K42" s="2"/>
      <c r="L42" s="2"/>
    </row>
    <row r="43" spans="2:12" x14ac:dyDescent="0.25">
      <c r="B43" s="1" t="s">
        <v>151</v>
      </c>
      <c r="C43" s="15" t="s">
        <v>35</v>
      </c>
      <c r="D43" s="1" t="s">
        <v>234</v>
      </c>
      <c r="E43" s="71">
        <v>30</v>
      </c>
      <c r="F43" s="49">
        <f t="shared" si="2"/>
        <v>30</v>
      </c>
      <c r="G43" s="2"/>
      <c r="H43" s="2"/>
      <c r="I43" s="2"/>
      <c r="J43" s="2"/>
      <c r="K43" s="2"/>
      <c r="L43" s="2"/>
    </row>
    <row r="44" spans="2:12" x14ac:dyDescent="0.25">
      <c r="B44" s="1" t="s">
        <v>152</v>
      </c>
      <c r="C44" s="15" t="s">
        <v>36</v>
      </c>
      <c r="D44" s="1" t="s">
        <v>234</v>
      </c>
      <c r="E44" s="71">
        <v>30</v>
      </c>
      <c r="F44" s="49">
        <f t="shared" si="2"/>
        <v>30</v>
      </c>
      <c r="G44" s="2"/>
      <c r="H44" s="2"/>
      <c r="I44" s="2"/>
      <c r="J44" s="2"/>
      <c r="K44" s="2"/>
      <c r="L44" s="2"/>
    </row>
    <row r="45" spans="2:12" x14ac:dyDescent="0.25">
      <c r="B45" s="1" t="s">
        <v>153</v>
      </c>
      <c r="C45" s="15" t="s">
        <v>37</v>
      </c>
      <c r="D45" s="1" t="s">
        <v>234</v>
      </c>
      <c r="E45" s="71">
        <v>40</v>
      </c>
      <c r="F45" s="49">
        <f t="shared" si="2"/>
        <v>40</v>
      </c>
      <c r="G45" s="2"/>
      <c r="H45" s="2"/>
      <c r="I45" s="2"/>
      <c r="J45" s="2"/>
      <c r="K45" s="2"/>
      <c r="L45" s="2"/>
    </row>
    <row r="46" spans="2:12" x14ac:dyDescent="0.25">
      <c r="B46" s="1" t="s">
        <v>154</v>
      </c>
      <c r="C46" s="15" t="s">
        <v>38</v>
      </c>
      <c r="D46" s="1" t="s">
        <v>234</v>
      </c>
      <c r="E46" s="71">
        <v>50</v>
      </c>
      <c r="F46" s="49">
        <f t="shared" si="2"/>
        <v>50</v>
      </c>
      <c r="G46" s="2"/>
      <c r="H46" s="2"/>
      <c r="I46" s="2"/>
      <c r="J46" s="2"/>
      <c r="K46" s="2"/>
      <c r="L46" s="2"/>
    </row>
    <row r="47" spans="2:12" x14ac:dyDescent="0.25">
      <c r="B47" s="1" t="s">
        <v>155</v>
      </c>
      <c r="C47" s="15" t="s">
        <v>39</v>
      </c>
      <c r="D47" s="1" t="s">
        <v>234</v>
      </c>
      <c r="E47" s="71">
        <v>40</v>
      </c>
      <c r="F47" s="49">
        <f t="shared" si="2"/>
        <v>40</v>
      </c>
      <c r="G47" s="2"/>
      <c r="H47" s="2"/>
      <c r="I47" s="2"/>
      <c r="J47" s="2"/>
      <c r="K47" s="2"/>
      <c r="L47" s="2"/>
    </row>
    <row r="48" spans="2:12" x14ac:dyDescent="0.25">
      <c r="B48" s="1" t="s">
        <v>156</v>
      </c>
      <c r="C48" s="15" t="s">
        <v>40</v>
      </c>
      <c r="D48" s="1" t="s">
        <v>234</v>
      </c>
      <c r="E48" s="71">
        <v>40</v>
      </c>
      <c r="F48" s="49">
        <f t="shared" si="2"/>
        <v>40</v>
      </c>
      <c r="G48" s="2"/>
      <c r="H48" s="2"/>
      <c r="I48" s="2"/>
      <c r="J48" s="2"/>
      <c r="K48" s="2"/>
      <c r="L48" s="2"/>
    </row>
    <row r="49" spans="2:12" x14ac:dyDescent="0.25">
      <c r="B49" s="1" t="s">
        <v>157</v>
      </c>
      <c r="C49" s="15" t="s">
        <v>41</v>
      </c>
      <c r="D49" s="1" t="s">
        <v>234</v>
      </c>
      <c r="E49" s="71">
        <v>30</v>
      </c>
      <c r="F49" s="49">
        <f t="shared" si="2"/>
        <v>30</v>
      </c>
      <c r="G49" s="2"/>
      <c r="H49" s="2"/>
      <c r="I49" s="2"/>
      <c r="J49" s="2"/>
      <c r="K49" s="2"/>
      <c r="L49" s="2"/>
    </row>
    <row r="50" spans="2:12" x14ac:dyDescent="0.25">
      <c r="B50" s="25"/>
      <c r="C50" s="27"/>
      <c r="D50" s="75"/>
      <c r="E50" s="73"/>
      <c r="F50" s="50"/>
    </row>
    <row r="51" spans="2:12" x14ac:dyDescent="0.25">
      <c r="B51" s="1"/>
      <c r="C51" s="6" t="s">
        <v>42</v>
      </c>
      <c r="D51" s="1"/>
      <c r="E51" s="47"/>
      <c r="F51" s="49"/>
      <c r="G51" s="2"/>
      <c r="H51" s="2"/>
      <c r="I51" s="2"/>
      <c r="J51" s="2"/>
      <c r="K51" s="2"/>
      <c r="L51" s="2"/>
    </row>
    <row r="52" spans="2:12" x14ac:dyDescent="0.25">
      <c r="B52" s="1" t="s">
        <v>158</v>
      </c>
      <c r="C52" s="15" t="s">
        <v>254</v>
      </c>
      <c r="D52" s="1" t="s">
        <v>234</v>
      </c>
      <c r="E52" s="71">
        <v>780</v>
      </c>
      <c r="F52" s="49">
        <f>SUM(E52)</f>
        <v>780</v>
      </c>
      <c r="G52" s="2"/>
      <c r="H52" s="2"/>
      <c r="I52" s="2"/>
      <c r="J52" s="2"/>
      <c r="K52" s="2"/>
      <c r="L52" s="2"/>
    </row>
    <row r="53" spans="2:12" x14ac:dyDescent="0.25">
      <c r="B53" s="1" t="s">
        <v>159</v>
      </c>
      <c r="C53" s="15" t="s">
        <v>255</v>
      </c>
      <c r="D53" s="1" t="s">
        <v>234</v>
      </c>
      <c r="E53" s="71">
        <v>640</v>
      </c>
      <c r="F53" s="49">
        <f t="shared" ref="F53:F63" si="3">SUM(E53)</f>
        <v>640</v>
      </c>
      <c r="G53" s="2"/>
      <c r="H53" s="2"/>
      <c r="I53" s="2"/>
      <c r="J53" s="2"/>
      <c r="K53" s="2"/>
      <c r="L53" s="2"/>
    </row>
    <row r="54" spans="2:12" ht="30" x14ac:dyDescent="0.25">
      <c r="B54" s="1" t="s">
        <v>160</v>
      </c>
      <c r="C54" s="15" t="s">
        <v>45</v>
      </c>
      <c r="D54" s="1" t="s">
        <v>234</v>
      </c>
      <c r="E54" s="71">
        <v>600</v>
      </c>
      <c r="F54" s="49">
        <f t="shared" si="3"/>
        <v>600</v>
      </c>
      <c r="G54" s="2"/>
      <c r="H54" s="2"/>
      <c r="I54" s="2"/>
      <c r="J54" s="2"/>
      <c r="K54" s="2"/>
      <c r="L54" s="2"/>
    </row>
    <row r="55" spans="2:12" ht="30" x14ac:dyDescent="0.25">
      <c r="B55" s="1" t="s">
        <v>161</v>
      </c>
      <c r="C55" s="15" t="s">
        <v>46</v>
      </c>
      <c r="D55" s="1" t="s">
        <v>234</v>
      </c>
      <c r="E55" s="71">
        <v>600</v>
      </c>
      <c r="F55" s="49">
        <f t="shared" si="3"/>
        <v>600</v>
      </c>
      <c r="G55" s="2"/>
      <c r="H55" s="2"/>
      <c r="I55" s="2"/>
      <c r="J55" s="2"/>
      <c r="K55" s="2"/>
      <c r="L55" s="2"/>
    </row>
    <row r="56" spans="2:12" x14ac:dyDescent="0.25">
      <c r="B56" s="1" t="s">
        <v>162</v>
      </c>
      <c r="C56" s="15" t="s">
        <v>256</v>
      </c>
      <c r="D56" s="1" t="s">
        <v>234</v>
      </c>
      <c r="E56" s="71">
        <v>100</v>
      </c>
      <c r="F56" s="49">
        <f t="shared" si="3"/>
        <v>100</v>
      </c>
      <c r="G56" s="2"/>
      <c r="H56" s="2"/>
      <c r="I56" s="2"/>
      <c r="J56" s="2"/>
      <c r="K56" s="2"/>
      <c r="L56" s="2"/>
    </row>
    <row r="57" spans="2:12" ht="30" x14ac:dyDescent="0.25">
      <c r="B57" s="1" t="s">
        <v>163</v>
      </c>
      <c r="C57" s="17" t="s">
        <v>245</v>
      </c>
      <c r="D57" s="1" t="s">
        <v>234</v>
      </c>
      <c r="E57" s="71">
        <v>450</v>
      </c>
      <c r="F57" s="49">
        <f t="shared" si="3"/>
        <v>450</v>
      </c>
      <c r="G57" s="2"/>
      <c r="H57" s="2"/>
      <c r="I57" s="2"/>
      <c r="J57" s="2"/>
      <c r="K57" s="2"/>
      <c r="L57" s="2"/>
    </row>
    <row r="58" spans="2:12" x14ac:dyDescent="0.25">
      <c r="B58" s="1" t="s">
        <v>164</v>
      </c>
      <c r="C58" s="15" t="s">
        <v>257</v>
      </c>
      <c r="D58" s="1" t="s">
        <v>234</v>
      </c>
      <c r="E58" s="71">
        <v>800</v>
      </c>
      <c r="F58" s="49">
        <f t="shared" si="3"/>
        <v>800</v>
      </c>
      <c r="G58" s="2"/>
      <c r="H58" s="2"/>
      <c r="I58" s="2"/>
      <c r="J58" s="2"/>
      <c r="K58" s="2"/>
      <c r="L58" s="2"/>
    </row>
    <row r="59" spans="2:12" x14ac:dyDescent="0.25">
      <c r="B59" s="1" t="s">
        <v>165</v>
      </c>
      <c r="C59" s="15" t="s">
        <v>49</v>
      </c>
      <c r="D59" s="1" t="s">
        <v>234</v>
      </c>
      <c r="E59" s="71">
        <v>250</v>
      </c>
      <c r="F59" s="49">
        <f t="shared" si="3"/>
        <v>250</v>
      </c>
      <c r="G59" s="2"/>
      <c r="H59" s="2"/>
      <c r="I59" s="2"/>
      <c r="J59" s="2"/>
      <c r="K59" s="2"/>
      <c r="L59" s="2"/>
    </row>
    <row r="60" spans="2:12" x14ac:dyDescent="0.25">
      <c r="B60" s="1" t="s">
        <v>166</v>
      </c>
      <c r="C60" s="15" t="s">
        <v>258</v>
      </c>
      <c r="D60" s="1" t="s">
        <v>234</v>
      </c>
      <c r="E60" s="71">
        <v>120</v>
      </c>
      <c r="F60" s="49">
        <f t="shared" si="3"/>
        <v>120</v>
      </c>
      <c r="G60" s="2"/>
      <c r="H60" s="2"/>
      <c r="I60" s="2"/>
      <c r="J60" s="2"/>
      <c r="K60" s="2"/>
      <c r="L60" s="2"/>
    </row>
    <row r="61" spans="2:12" x14ac:dyDescent="0.25">
      <c r="B61" s="1" t="s">
        <v>167</v>
      </c>
      <c r="C61" s="15" t="s">
        <v>259</v>
      </c>
      <c r="D61" s="1" t="s">
        <v>234</v>
      </c>
      <c r="E61" s="71">
        <v>150</v>
      </c>
      <c r="F61" s="49">
        <f t="shared" si="3"/>
        <v>150</v>
      </c>
      <c r="G61" s="2"/>
      <c r="H61" s="2"/>
      <c r="I61" s="2"/>
      <c r="J61" s="2"/>
      <c r="K61" s="2"/>
      <c r="L61" s="2"/>
    </row>
    <row r="62" spans="2:12" x14ac:dyDescent="0.25">
      <c r="B62" s="1" t="s">
        <v>168</v>
      </c>
      <c r="C62" s="15" t="s">
        <v>260</v>
      </c>
      <c r="D62" s="1" t="s">
        <v>234</v>
      </c>
      <c r="E62" s="71">
        <v>80</v>
      </c>
      <c r="F62" s="49">
        <f t="shared" si="3"/>
        <v>80</v>
      </c>
      <c r="G62" s="2"/>
      <c r="H62" s="2"/>
      <c r="I62" s="2"/>
      <c r="J62" s="2"/>
      <c r="K62" s="2"/>
      <c r="L62" s="2"/>
    </row>
    <row r="63" spans="2:12" x14ac:dyDescent="0.25">
      <c r="B63" s="1" t="s">
        <v>169</v>
      </c>
      <c r="C63" s="17" t="s">
        <v>246</v>
      </c>
      <c r="D63" s="1" t="s">
        <v>234</v>
      </c>
      <c r="E63" s="47">
        <v>80</v>
      </c>
      <c r="F63" s="49">
        <f t="shared" si="3"/>
        <v>80</v>
      </c>
      <c r="G63" s="2"/>
      <c r="H63" s="2"/>
      <c r="I63" s="2"/>
      <c r="J63" s="2"/>
      <c r="K63" s="2"/>
      <c r="L63" s="2"/>
    </row>
    <row r="64" spans="2:12" x14ac:dyDescent="0.25">
      <c r="B64" s="25"/>
      <c r="C64" s="24"/>
      <c r="D64" s="75"/>
      <c r="E64" s="73"/>
      <c r="F64" s="72"/>
    </row>
    <row r="65" spans="2:12" ht="30" x14ac:dyDescent="0.25">
      <c r="B65" s="1"/>
      <c r="C65" s="6" t="s">
        <v>53</v>
      </c>
      <c r="D65" s="1"/>
      <c r="E65" s="47"/>
      <c r="F65" s="49"/>
      <c r="G65" s="2"/>
      <c r="H65" s="2"/>
      <c r="I65" s="2"/>
      <c r="J65" s="2"/>
      <c r="K65" s="2"/>
      <c r="L65" s="2"/>
    </row>
    <row r="66" spans="2:12" x14ac:dyDescent="0.25">
      <c r="B66" s="1" t="s">
        <v>170</v>
      </c>
      <c r="C66" s="15" t="s">
        <v>54</v>
      </c>
      <c r="D66" s="1" t="s">
        <v>234</v>
      </c>
      <c r="E66" s="71">
        <v>1800</v>
      </c>
      <c r="F66" s="49">
        <f>SUM(E66)</f>
        <v>1800</v>
      </c>
      <c r="G66" s="2"/>
      <c r="H66" s="2"/>
      <c r="I66" s="2"/>
      <c r="J66" s="2"/>
      <c r="K66" s="2"/>
      <c r="L66" s="2"/>
    </row>
    <row r="67" spans="2:12" x14ac:dyDescent="0.25">
      <c r="B67" s="1" t="s">
        <v>171</v>
      </c>
      <c r="C67" s="15" t="s">
        <v>55</v>
      </c>
      <c r="D67" s="1" t="s">
        <v>234</v>
      </c>
      <c r="E67" s="71">
        <v>1200</v>
      </c>
      <c r="F67" s="49">
        <f t="shared" ref="F67:F130" si="4">SUM(E67)</f>
        <v>1200</v>
      </c>
      <c r="G67" s="2"/>
      <c r="H67" s="2"/>
      <c r="I67" s="2"/>
      <c r="J67" s="2"/>
      <c r="K67" s="2"/>
      <c r="L67" s="2"/>
    </row>
    <row r="68" spans="2:12" x14ac:dyDescent="0.25">
      <c r="B68" s="1" t="s">
        <v>172</v>
      </c>
      <c r="C68" s="15" t="s">
        <v>56</v>
      </c>
      <c r="D68" s="1" t="s">
        <v>234</v>
      </c>
      <c r="E68" s="71">
        <v>850</v>
      </c>
      <c r="F68" s="49">
        <f t="shared" si="4"/>
        <v>850</v>
      </c>
      <c r="G68" s="2"/>
      <c r="H68" s="2"/>
      <c r="I68" s="2"/>
      <c r="J68" s="2"/>
      <c r="K68" s="2"/>
      <c r="L68" s="2"/>
    </row>
    <row r="69" spans="2:12" x14ac:dyDescent="0.25">
      <c r="B69" s="1" t="s">
        <v>173</v>
      </c>
      <c r="C69" s="15" t="s">
        <v>57</v>
      </c>
      <c r="D69" s="1" t="s">
        <v>234</v>
      </c>
      <c r="E69" s="71">
        <v>100</v>
      </c>
      <c r="F69" s="49">
        <f t="shared" si="4"/>
        <v>100</v>
      </c>
      <c r="G69" s="2"/>
      <c r="H69" s="2"/>
      <c r="I69" s="2"/>
      <c r="J69" s="2"/>
      <c r="K69" s="2"/>
      <c r="L69" s="2"/>
    </row>
    <row r="70" spans="2:12" ht="30" x14ac:dyDescent="0.25">
      <c r="B70" s="1" t="s">
        <v>174</v>
      </c>
      <c r="C70" s="15" t="s">
        <v>58</v>
      </c>
      <c r="D70" s="1" t="s">
        <v>234</v>
      </c>
      <c r="E70" s="71">
        <v>520</v>
      </c>
      <c r="F70" s="49">
        <f t="shared" si="4"/>
        <v>520</v>
      </c>
      <c r="G70" s="2"/>
      <c r="H70" s="2"/>
      <c r="I70" s="2"/>
      <c r="J70" s="2"/>
      <c r="K70" s="2"/>
      <c r="L70" s="2"/>
    </row>
    <row r="71" spans="2:12" x14ac:dyDescent="0.25">
      <c r="B71" s="1" t="s">
        <v>281</v>
      </c>
      <c r="C71" s="15" t="s">
        <v>59</v>
      </c>
      <c r="D71" s="1" t="s">
        <v>234</v>
      </c>
      <c r="E71" s="71">
        <v>60</v>
      </c>
      <c r="F71" s="49">
        <f t="shared" si="4"/>
        <v>60</v>
      </c>
      <c r="G71" s="2"/>
      <c r="H71" s="2"/>
      <c r="I71" s="2"/>
      <c r="J71" s="2"/>
      <c r="K71" s="2"/>
      <c r="L71" s="2"/>
    </row>
    <row r="72" spans="2:12" x14ac:dyDescent="0.25">
      <c r="B72" s="1" t="s">
        <v>175</v>
      </c>
      <c r="C72" s="15" t="s">
        <v>60</v>
      </c>
      <c r="D72" s="1" t="s">
        <v>234</v>
      </c>
      <c r="E72" s="71">
        <v>2800</v>
      </c>
      <c r="F72" s="49">
        <f t="shared" si="4"/>
        <v>2800</v>
      </c>
      <c r="G72" s="2"/>
      <c r="H72" s="2"/>
      <c r="I72" s="2"/>
      <c r="J72" s="2"/>
      <c r="K72" s="2"/>
      <c r="L72" s="2"/>
    </row>
    <row r="73" spans="2:12" x14ac:dyDescent="0.25">
      <c r="B73" s="1" t="s">
        <v>176</v>
      </c>
      <c r="C73" s="15" t="s">
        <v>61</v>
      </c>
      <c r="D73" s="1" t="s">
        <v>234</v>
      </c>
      <c r="E73" s="71">
        <v>300</v>
      </c>
      <c r="F73" s="49">
        <f t="shared" si="4"/>
        <v>300</v>
      </c>
      <c r="G73" s="2"/>
      <c r="H73" s="2"/>
      <c r="I73" s="2"/>
      <c r="J73" s="2"/>
      <c r="K73" s="2"/>
      <c r="L73" s="2"/>
    </row>
    <row r="74" spans="2:12" x14ac:dyDescent="0.25">
      <c r="B74" s="1" t="s">
        <v>177</v>
      </c>
      <c r="C74" s="15" t="s">
        <v>261</v>
      </c>
      <c r="D74" s="1" t="s">
        <v>234</v>
      </c>
      <c r="E74" s="71">
        <v>50</v>
      </c>
      <c r="F74" s="49">
        <f t="shared" si="4"/>
        <v>50</v>
      </c>
      <c r="G74" s="2"/>
      <c r="H74" s="2"/>
      <c r="I74" s="2"/>
      <c r="J74" s="2"/>
      <c r="K74" s="2"/>
      <c r="L74" s="2"/>
    </row>
    <row r="75" spans="2:12" x14ac:dyDescent="0.25">
      <c r="B75" s="1" t="s">
        <v>178</v>
      </c>
      <c r="C75" s="15" t="s">
        <v>262</v>
      </c>
      <c r="D75" s="1" t="s">
        <v>234</v>
      </c>
      <c r="E75" s="71">
        <v>100</v>
      </c>
      <c r="F75" s="49">
        <f t="shared" si="4"/>
        <v>100</v>
      </c>
      <c r="G75" s="2"/>
      <c r="H75" s="2"/>
      <c r="I75" s="2"/>
      <c r="J75" s="2"/>
      <c r="K75" s="2"/>
      <c r="L75" s="2"/>
    </row>
    <row r="76" spans="2:12" x14ac:dyDescent="0.25">
      <c r="B76" s="1" t="s">
        <v>179</v>
      </c>
      <c r="C76" s="15" t="s">
        <v>64</v>
      </c>
      <c r="D76" s="1" t="s">
        <v>234</v>
      </c>
      <c r="E76" s="71">
        <v>150</v>
      </c>
      <c r="F76" s="49">
        <f t="shared" si="4"/>
        <v>150</v>
      </c>
      <c r="G76" s="2"/>
      <c r="H76" s="2"/>
      <c r="I76" s="2"/>
      <c r="J76" s="2"/>
      <c r="K76" s="2"/>
      <c r="L76" s="2"/>
    </row>
    <row r="77" spans="2:12" x14ac:dyDescent="0.25">
      <c r="B77" s="1" t="s">
        <v>180</v>
      </c>
      <c r="C77" s="15" t="s">
        <v>263</v>
      </c>
      <c r="D77" s="1" t="s">
        <v>234</v>
      </c>
      <c r="E77" s="71">
        <v>30</v>
      </c>
      <c r="F77" s="49">
        <f t="shared" si="4"/>
        <v>30</v>
      </c>
      <c r="G77" s="2"/>
      <c r="H77" s="2"/>
      <c r="I77" s="2"/>
      <c r="J77" s="2"/>
      <c r="K77" s="2"/>
      <c r="L77" s="2"/>
    </row>
    <row r="78" spans="2:12" x14ac:dyDescent="0.25">
      <c r="B78" s="1" t="s">
        <v>181</v>
      </c>
      <c r="C78" s="15" t="s">
        <v>264</v>
      </c>
      <c r="D78" s="1" t="s">
        <v>234</v>
      </c>
      <c r="E78" s="71">
        <v>100</v>
      </c>
      <c r="F78" s="49">
        <f t="shared" si="4"/>
        <v>100</v>
      </c>
      <c r="G78" s="2"/>
      <c r="H78" s="2"/>
      <c r="I78" s="2"/>
      <c r="J78" s="2"/>
      <c r="K78" s="2"/>
      <c r="L78" s="2"/>
    </row>
    <row r="79" spans="2:12" x14ac:dyDescent="0.25">
      <c r="B79" s="1" t="s">
        <v>182</v>
      </c>
      <c r="C79" s="15" t="s">
        <v>67</v>
      </c>
      <c r="D79" s="1" t="s">
        <v>234</v>
      </c>
      <c r="E79" s="71">
        <v>100</v>
      </c>
      <c r="F79" s="49">
        <f t="shared" si="4"/>
        <v>100</v>
      </c>
      <c r="G79" s="2"/>
      <c r="H79" s="2"/>
      <c r="I79" s="2"/>
      <c r="J79" s="2"/>
      <c r="K79" s="2"/>
      <c r="L79" s="2"/>
    </row>
    <row r="80" spans="2:12" x14ac:dyDescent="0.25">
      <c r="B80" s="1" t="s">
        <v>183</v>
      </c>
      <c r="C80" s="15" t="s">
        <v>68</v>
      </c>
      <c r="D80" s="1" t="s">
        <v>234</v>
      </c>
      <c r="E80" s="71">
        <v>20</v>
      </c>
      <c r="F80" s="49">
        <f t="shared" si="4"/>
        <v>20</v>
      </c>
      <c r="G80" s="2"/>
      <c r="H80" s="2"/>
      <c r="I80" s="2"/>
      <c r="J80" s="2"/>
      <c r="K80" s="2"/>
      <c r="L80" s="2"/>
    </row>
    <row r="81" spans="2:12" x14ac:dyDescent="0.25">
      <c r="B81" s="1" t="s">
        <v>184</v>
      </c>
      <c r="C81" s="15" t="s">
        <v>69</v>
      </c>
      <c r="D81" s="1" t="s">
        <v>234</v>
      </c>
      <c r="E81" s="71">
        <v>150</v>
      </c>
      <c r="F81" s="49">
        <f t="shared" si="4"/>
        <v>150</v>
      </c>
      <c r="G81" s="2"/>
      <c r="H81" s="2"/>
      <c r="I81" s="2"/>
      <c r="J81" s="2"/>
      <c r="K81" s="2"/>
      <c r="L81" s="2"/>
    </row>
    <row r="82" spans="2:12" x14ac:dyDescent="0.25">
      <c r="B82" s="1" t="s">
        <v>185</v>
      </c>
      <c r="C82" s="15" t="s">
        <v>70</v>
      </c>
      <c r="D82" s="1" t="s">
        <v>234</v>
      </c>
      <c r="E82" s="71">
        <v>30</v>
      </c>
      <c r="F82" s="49">
        <f t="shared" si="4"/>
        <v>30</v>
      </c>
      <c r="G82" s="2"/>
      <c r="H82" s="2"/>
      <c r="I82" s="2"/>
      <c r="J82" s="2"/>
      <c r="K82" s="2"/>
      <c r="L82" s="2"/>
    </row>
    <row r="83" spans="2:12" x14ac:dyDescent="0.25">
      <c r="B83" s="1" t="s">
        <v>186</v>
      </c>
      <c r="C83" s="15" t="s">
        <v>71</v>
      </c>
      <c r="D83" s="1" t="s">
        <v>234</v>
      </c>
      <c r="E83" s="71">
        <v>10</v>
      </c>
      <c r="F83" s="49">
        <f t="shared" si="4"/>
        <v>10</v>
      </c>
      <c r="G83" s="2"/>
      <c r="H83" s="2"/>
      <c r="I83" s="2"/>
      <c r="J83" s="2"/>
      <c r="K83" s="2"/>
      <c r="L83" s="2"/>
    </row>
    <row r="84" spans="2:12" x14ac:dyDescent="0.25">
      <c r="B84" s="1" t="s">
        <v>187</v>
      </c>
      <c r="C84" s="15" t="s">
        <v>72</v>
      </c>
      <c r="D84" s="1" t="s">
        <v>234</v>
      </c>
      <c r="E84" s="71">
        <v>100</v>
      </c>
      <c r="F84" s="49">
        <f t="shared" si="4"/>
        <v>100</v>
      </c>
      <c r="G84" s="2"/>
      <c r="H84" s="2"/>
      <c r="I84" s="2"/>
      <c r="J84" s="2"/>
      <c r="K84" s="2"/>
      <c r="L84" s="2"/>
    </row>
    <row r="85" spans="2:12" x14ac:dyDescent="0.25">
      <c r="B85" s="1" t="s">
        <v>188</v>
      </c>
      <c r="C85" s="15" t="s">
        <v>73</v>
      </c>
      <c r="D85" s="1" t="s">
        <v>234</v>
      </c>
      <c r="E85" s="71">
        <v>50</v>
      </c>
      <c r="F85" s="49">
        <f t="shared" si="4"/>
        <v>50</v>
      </c>
      <c r="G85" s="2"/>
      <c r="H85" s="2"/>
      <c r="I85" s="2"/>
      <c r="J85" s="2"/>
      <c r="K85" s="2"/>
      <c r="L85" s="2"/>
    </row>
    <row r="86" spans="2:12" x14ac:dyDescent="0.25">
      <c r="B86" s="1" t="s">
        <v>189</v>
      </c>
      <c r="C86" s="15" t="s">
        <v>74</v>
      </c>
      <c r="D86" s="1" t="s">
        <v>234</v>
      </c>
      <c r="E86" s="71">
        <v>10</v>
      </c>
      <c r="F86" s="49">
        <f t="shared" si="4"/>
        <v>10</v>
      </c>
      <c r="G86" s="2"/>
      <c r="H86" s="2"/>
      <c r="I86" s="2"/>
      <c r="J86" s="2"/>
      <c r="K86" s="2"/>
      <c r="L86" s="2"/>
    </row>
    <row r="87" spans="2:12" x14ac:dyDescent="0.25">
      <c r="B87" s="1" t="s">
        <v>190</v>
      </c>
      <c r="C87" s="15" t="s">
        <v>75</v>
      </c>
      <c r="D87" s="1" t="s">
        <v>234</v>
      </c>
      <c r="E87" s="71">
        <v>150</v>
      </c>
      <c r="F87" s="49">
        <f t="shared" si="4"/>
        <v>150</v>
      </c>
      <c r="G87" s="2"/>
      <c r="H87" s="2"/>
      <c r="I87" s="2"/>
      <c r="J87" s="2"/>
      <c r="K87" s="2"/>
      <c r="L87" s="2"/>
    </row>
    <row r="88" spans="2:12" x14ac:dyDescent="0.25">
      <c r="B88" s="1" t="s">
        <v>191</v>
      </c>
      <c r="C88" s="15" t="s">
        <v>76</v>
      </c>
      <c r="D88" s="1" t="s">
        <v>234</v>
      </c>
      <c r="E88" s="71">
        <v>250</v>
      </c>
      <c r="F88" s="49">
        <f t="shared" si="4"/>
        <v>250</v>
      </c>
      <c r="G88" s="2"/>
      <c r="H88" s="2"/>
      <c r="I88" s="2"/>
      <c r="J88" s="2"/>
      <c r="K88" s="2"/>
      <c r="L88" s="2"/>
    </row>
    <row r="89" spans="2:12" x14ac:dyDescent="0.25">
      <c r="B89" s="1" t="s">
        <v>192</v>
      </c>
      <c r="C89" s="15" t="s">
        <v>77</v>
      </c>
      <c r="D89" s="1" t="s">
        <v>234</v>
      </c>
      <c r="E89" s="71">
        <v>20</v>
      </c>
      <c r="F89" s="49">
        <f t="shared" si="4"/>
        <v>20</v>
      </c>
      <c r="G89" s="2"/>
      <c r="H89" s="2"/>
      <c r="I89" s="2"/>
      <c r="J89" s="2"/>
      <c r="K89" s="2"/>
      <c r="L89" s="2"/>
    </row>
    <row r="90" spans="2:12" x14ac:dyDescent="0.25">
      <c r="B90" s="1" t="s">
        <v>193</v>
      </c>
      <c r="C90" s="15" t="s">
        <v>78</v>
      </c>
      <c r="D90" s="1" t="s">
        <v>234</v>
      </c>
      <c r="E90" s="71">
        <v>150</v>
      </c>
      <c r="F90" s="49">
        <f t="shared" si="4"/>
        <v>150</v>
      </c>
      <c r="G90" s="2"/>
      <c r="H90" s="2"/>
      <c r="I90" s="2"/>
      <c r="J90" s="2"/>
      <c r="K90" s="2"/>
      <c r="L90" s="2"/>
    </row>
    <row r="91" spans="2:12" x14ac:dyDescent="0.25">
      <c r="B91" s="1" t="s">
        <v>194</v>
      </c>
      <c r="C91" s="15" t="s">
        <v>79</v>
      </c>
      <c r="D91" s="1" t="s">
        <v>234</v>
      </c>
      <c r="E91" s="71">
        <v>120</v>
      </c>
      <c r="F91" s="49">
        <f t="shared" si="4"/>
        <v>120</v>
      </c>
      <c r="G91" s="2"/>
      <c r="H91" s="2"/>
      <c r="I91" s="2"/>
      <c r="J91" s="2"/>
      <c r="K91" s="2"/>
      <c r="L91" s="2"/>
    </row>
    <row r="92" spans="2:12" x14ac:dyDescent="0.25">
      <c r="B92" s="1" t="s">
        <v>195</v>
      </c>
      <c r="C92" s="15" t="s">
        <v>80</v>
      </c>
      <c r="D92" s="1" t="s">
        <v>234</v>
      </c>
      <c r="E92" s="71">
        <v>50</v>
      </c>
      <c r="F92" s="49">
        <f t="shared" si="4"/>
        <v>50</v>
      </c>
      <c r="G92" s="2"/>
      <c r="H92" s="2"/>
      <c r="I92" s="2"/>
      <c r="J92" s="2"/>
      <c r="K92" s="2"/>
      <c r="L92" s="2"/>
    </row>
    <row r="93" spans="2:12" x14ac:dyDescent="0.25">
      <c r="B93" s="1" t="s">
        <v>196</v>
      </c>
      <c r="C93" s="15" t="s">
        <v>81</v>
      </c>
      <c r="D93" s="1" t="s">
        <v>234</v>
      </c>
      <c r="E93" s="71">
        <v>150</v>
      </c>
      <c r="F93" s="49">
        <f t="shared" si="4"/>
        <v>150</v>
      </c>
      <c r="G93" s="2"/>
      <c r="H93" s="2"/>
      <c r="I93" s="2"/>
      <c r="J93" s="2"/>
      <c r="K93" s="2"/>
      <c r="L93" s="2"/>
    </row>
    <row r="94" spans="2:12" x14ac:dyDescent="0.25">
      <c r="B94" s="1" t="s">
        <v>197</v>
      </c>
      <c r="C94" s="17" t="s">
        <v>82</v>
      </c>
      <c r="D94" s="1" t="s">
        <v>234</v>
      </c>
      <c r="E94" s="71">
        <v>60</v>
      </c>
      <c r="F94" s="49">
        <f t="shared" si="4"/>
        <v>60</v>
      </c>
      <c r="G94" s="2"/>
      <c r="H94" s="2"/>
      <c r="I94" s="2"/>
      <c r="J94" s="2"/>
      <c r="K94" s="2"/>
      <c r="L94" s="2"/>
    </row>
    <row r="95" spans="2:12" x14ac:dyDescent="0.25">
      <c r="B95" s="1" t="s">
        <v>198</v>
      </c>
      <c r="C95" s="17" t="s">
        <v>83</v>
      </c>
      <c r="D95" s="1" t="s">
        <v>234</v>
      </c>
      <c r="E95" s="71">
        <v>50</v>
      </c>
      <c r="F95" s="49">
        <f t="shared" si="4"/>
        <v>50</v>
      </c>
      <c r="G95" s="2"/>
      <c r="H95" s="2"/>
      <c r="I95" s="2"/>
      <c r="J95" s="2"/>
      <c r="K95" s="2"/>
      <c r="L95" s="2"/>
    </row>
    <row r="96" spans="2:12" x14ac:dyDescent="0.25">
      <c r="B96" s="1" t="s">
        <v>199</v>
      </c>
      <c r="C96" s="15" t="s">
        <v>84</v>
      </c>
      <c r="D96" s="1" t="s">
        <v>234</v>
      </c>
      <c r="E96" s="71">
        <v>210</v>
      </c>
      <c r="F96" s="49">
        <f t="shared" si="4"/>
        <v>210</v>
      </c>
      <c r="G96" s="2"/>
      <c r="H96" s="2"/>
      <c r="I96" s="2"/>
      <c r="J96" s="2"/>
      <c r="K96" s="2"/>
      <c r="L96" s="2"/>
    </row>
    <row r="97" spans="2:12" x14ac:dyDescent="0.25">
      <c r="B97" s="1" t="s">
        <v>200</v>
      </c>
      <c r="C97" s="15" t="s">
        <v>85</v>
      </c>
      <c r="D97" s="1" t="s">
        <v>234</v>
      </c>
      <c r="E97" s="71">
        <v>150</v>
      </c>
      <c r="F97" s="49">
        <f t="shared" si="4"/>
        <v>150</v>
      </c>
      <c r="G97" s="2"/>
      <c r="H97" s="2"/>
      <c r="I97" s="2"/>
      <c r="J97" s="2"/>
      <c r="K97" s="2"/>
      <c r="L97" s="2"/>
    </row>
    <row r="98" spans="2:12" x14ac:dyDescent="0.25">
      <c r="B98" s="1" t="s">
        <v>201</v>
      </c>
      <c r="C98" s="15" t="s">
        <v>86</v>
      </c>
      <c r="D98" s="1" t="s">
        <v>234</v>
      </c>
      <c r="E98" s="71">
        <v>50</v>
      </c>
      <c r="F98" s="49">
        <f t="shared" si="4"/>
        <v>50</v>
      </c>
      <c r="G98" s="2"/>
      <c r="H98" s="2"/>
      <c r="I98" s="2"/>
      <c r="J98" s="2"/>
      <c r="K98" s="2"/>
      <c r="L98" s="2"/>
    </row>
    <row r="99" spans="2:12" x14ac:dyDescent="0.25">
      <c r="B99" s="1" t="s">
        <v>202</v>
      </c>
      <c r="C99" s="15" t="s">
        <v>87</v>
      </c>
      <c r="D99" s="1" t="s">
        <v>234</v>
      </c>
      <c r="E99" s="71">
        <v>150</v>
      </c>
      <c r="F99" s="49">
        <f t="shared" si="4"/>
        <v>150</v>
      </c>
      <c r="G99" s="2"/>
      <c r="H99" s="2"/>
      <c r="I99" s="2"/>
      <c r="J99" s="2"/>
      <c r="K99" s="2"/>
      <c r="L99" s="2"/>
    </row>
    <row r="100" spans="2:12" x14ac:dyDescent="0.25">
      <c r="B100" s="1" t="s">
        <v>203</v>
      </c>
      <c r="C100" s="15" t="s">
        <v>88</v>
      </c>
      <c r="D100" s="1" t="s">
        <v>234</v>
      </c>
      <c r="E100" s="71">
        <v>950</v>
      </c>
      <c r="F100" s="49">
        <f t="shared" si="4"/>
        <v>950</v>
      </c>
      <c r="G100" s="2"/>
      <c r="H100" s="2"/>
      <c r="I100" s="2"/>
      <c r="J100" s="2"/>
      <c r="K100" s="2"/>
      <c r="L100" s="2"/>
    </row>
    <row r="101" spans="2:12" x14ac:dyDescent="0.25">
      <c r="B101" s="1" t="s">
        <v>204</v>
      </c>
      <c r="C101" s="15" t="s">
        <v>89</v>
      </c>
      <c r="D101" s="1" t="s">
        <v>234</v>
      </c>
      <c r="E101" s="71">
        <v>20</v>
      </c>
      <c r="F101" s="49">
        <f t="shared" si="4"/>
        <v>20</v>
      </c>
      <c r="G101" s="2"/>
      <c r="H101" s="2"/>
      <c r="I101" s="2"/>
      <c r="J101" s="2"/>
      <c r="K101" s="2"/>
      <c r="L101" s="2"/>
    </row>
    <row r="102" spans="2:12" x14ac:dyDescent="0.25">
      <c r="B102" s="1" t="s">
        <v>205</v>
      </c>
      <c r="C102" s="15" t="s">
        <v>90</v>
      </c>
      <c r="D102" s="1" t="s">
        <v>234</v>
      </c>
      <c r="E102" s="71">
        <v>200</v>
      </c>
      <c r="F102" s="49">
        <f t="shared" si="4"/>
        <v>200</v>
      </c>
      <c r="G102" s="2"/>
      <c r="H102" s="2"/>
      <c r="I102" s="2"/>
      <c r="J102" s="2"/>
      <c r="K102" s="2"/>
      <c r="L102" s="2"/>
    </row>
    <row r="103" spans="2:12" x14ac:dyDescent="0.25">
      <c r="B103" s="1" t="s">
        <v>206</v>
      </c>
      <c r="C103" s="15" t="s">
        <v>91</v>
      </c>
      <c r="D103" s="1" t="s">
        <v>234</v>
      </c>
      <c r="E103" s="71">
        <v>120</v>
      </c>
      <c r="F103" s="49">
        <f t="shared" si="4"/>
        <v>120</v>
      </c>
      <c r="G103" s="2"/>
      <c r="H103" s="2"/>
      <c r="I103" s="2"/>
      <c r="J103" s="2"/>
      <c r="K103" s="2"/>
      <c r="L103" s="2"/>
    </row>
    <row r="104" spans="2:12" x14ac:dyDescent="0.25">
      <c r="B104" s="1" t="s">
        <v>207</v>
      </c>
      <c r="C104" s="15" t="s">
        <v>92</v>
      </c>
      <c r="D104" s="1" t="s">
        <v>234</v>
      </c>
      <c r="E104" s="71">
        <v>1900</v>
      </c>
      <c r="F104" s="49">
        <f t="shared" si="4"/>
        <v>1900</v>
      </c>
      <c r="G104" s="2"/>
      <c r="H104" s="2"/>
      <c r="I104" s="2"/>
      <c r="J104" s="2"/>
      <c r="K104" s="2"/>
      <c r="L104" s="2"/>
    </row>
    <row r="105" spans="2:12" x14ac:dyDescent="0.25">
      <c r="B105" s="1" t="s">
        <v>208</v>
      </c>
      <c r="C105" s="15" t="s">
        <v>93</v>
      </c>
      <c r="D105" s="1" t="s">
        <v>234</v>
      </c>
      <c r="E105" s="71">
        <v>110</v>
      </c>
      <c r="F105" s="49">
        <f t="shared" si="4"/>
        <v>110</v>
      </c>
      <c r="G105" s="2"/>
      <c r="H105" s="2"/>
      <c r="I105" s="2"/>
      <c r="J105" s="2"/>
      <c r="K105" s="2"/>
      <c r="L105" s="2"/>
    </row>
    <row r="106" spans="2:12" x14ac:dyDescent="0.25">
      <c r="B106" s="1" t="s">
        <v>209</v>
      </c>
      <c r="C106" s="15" t="s">
        <v>94</v>
      </c>
      <c r="D106" s="1" t="s">
        <v>234</v>
      </c>
      <c r="E106" s="71">
        <v>4100</v>
      </c>
      <c r="F106" s="49">
        <f t="shared" si="4"/>
        <v>4100</v>
      </c>
      <c r="G106" s="2"/>
      <c r="H106" s="2"/>
      <c r="I106" s="2"/>
      <c r="J106" s="2"/>
      <c r="K106" s="2"/>
      <c r="L106" s="2"/>
    </row>
    <row r="107" spans="2:12" x14ac:dyDescent="0.25">
      <c r="B107" s="1" t="s">
        <v>210</v>
      </c>
      <c r="C107" s="15" t="s">
        <v>95</v>
      </c>
      <c r="D107" s="1" t="s">
        <v>234</v>
      </c>
      <c r="E107" s="71">
        <v>20</v>
      </c>
      <c r="F107" s="49">
        <f t="shared" si="4"/>
        <v>20</v>
      </c>
      <c r="G107" s="2"/>
      <c r="H107" s="2"/>
      <c r="I107" s="2"/>
      <c r="J107" s="2"/>
      <c r="K107" s="2"/>
      <c r="L107" s="2"/>
    </row>
    <row r="108" spans="2:12" x14ac:dyDescent="0.25">
      <c r="B108" s="1" t="s">
        <v>211</v>
      </c>
      <c r="C108" s="15" t="s">
        <v>96</v>
      </c>
      <c r="D108" s="1" t="s">
        <v>234</v>
      </c>
      <c r="E108" s="71">
        <v>20</v>
      </c>
      <c r="F108" s="49">
        <f t="shared" si="4"/>
        <v>20</v>
      </c>
      <c r="G108" s="2"/>
      <c r="H108" s="2"/>
      <c r="I108" s="2"/>
      <c r="J108" s="2"/>
      <c r="K108" s="2"/>
      <c r="L108" s="2"/>
    </row>
    <row r="109" spans="2:12" x14ac:dyDescent="0.25">
      <c r="B109" s="1" t="s">
        <v>212</v>
      </c>
      <c r="C109" s="15" t="s">
        <v>97</v>
      </c>
      <c r="D109" s="1" t="s">
        <v>234</v>
      </c>
      <c r="E109" s="71">
        <v>20</v>
      </c>
      <c r="F109" s="49">
        <f t="shared" si="4"/>
        <v>20</v>
      </c>
      <c r="G109" s="2"/>
      <c r="H109" s="2"/>
      <c r="I109" s="2"/>
      <c r="J109" s="2"/>
      <c r="K109" s="2"/>
      <c r="L109" s="2"/>
    </row>
    <row r="110" spans="2:12" x14ac:dyDescent="0.25">
      <c r="B110" s="1" t="s">
        <v>213</v>
      </c>
      <c r="C110" s="15" t="s">
        <v>98</v>
      </c>
      <c r="D110" s="1" t="s">
        <v>234</v>
      </c>
      <c r="E110" s="71">
        <v>150</v>
      </c>
      <c r="F110" s="49">
        <f t="shared" si="4"/>
        <v>150</v>
      </c>
      <c r="G110" s="2"/>
      <c r="H110" s="2"/>
      <c r="I110" s="2"/>
      <c r="J110" s="2"/>
      <c r="K110" s="2"/>
      <c r="L110" s="2"/>
    </row>
    <row r="111" spans="2:12" x14ac:dyDescent="0.25">
      <c r="B111" s="1" t="s">
        <v>214</v>
      </c>
      <c r="C111" s="17" t="s">
        <v>99</v>
      </c>
      <c r="D111" s="1" t="s">
        <v>234</v>
      </c>
      <c r="E111" s="71">
        <v>50</v>
      </c>
      <c r="F111" s="49">
        <f t="shared" si="4"/>
        <v>50</v>
      </c>
      <c r="G111" s="2"/>
      <c r="H111" s="2"/>
      <c r="I111" s="2"/>
      <c r="J111" s="2"/>
      <c r="K111" s="2"/>
      <c r="L111" s="2"/>
    </row>
    <row r="112" spans="2:12" x14ac:dyDescent="0.25">
      <c r="B112" s="1" t="s">
        <v>215</v>
      </c>
      <c r="C112" s="15" t="s">
        <v>100</v>
      </c>
      <c r="D112" s="1" t="s">
        <v>234</v>
      </c>
      <c r="E112" s="71">
        <v>30</v>
      </c>
      <c r="F112" s="49">
        <f t="shared" si="4"/>
        <v>30</v>
      </c>
      <c r="G112" s="2"/>
      <c r="H112" s="2"/>
      <c r="I112" s="2"/>
      <c r="J112" s="2"/>
      <c r="K112" s="2"/>
      <c r="L112" s="2"/>
    </row>
    <row r="113" spans="2:12" x14ac:dyDescent="0.25">
      <c r="B113" s="1" t="s">
        <v>216</v>
      </c>
      <c r="C113" s="15" t="s">
        <v>101</v>
      </c>
      <c r="D113" s="1" t="s">
        <v>234</v>
      </c>
      <c r="E113" s="71">
        <v>50</v>
      </c>
      <c r="F113" s="49">
        <f t="shared" si="4"/>
        <v>50</v>
      </c>
      <c r="G113" s="2"/>
      <c r="H113" s="2"/>
      <c r="I113" s="2"/>
      <c r="J113" s="2"/>
      <c r="K113" s="2"/>
      <c r="L113" s="2"/>
    </row>
    <row r="114" spans="2:12" x14ac:dyDescent="0.25">
      <c r="B114" s="1" t="s">
        <v>217</v>
      </c>
      <c r="C114" s="15" t="s">
        <v>102</v>
      </c>
      <c r="D114" s="1" t="s">
        <v>234</v>
      </c>
      <c r="E114" s="71">
        <v>150</v>
      </c>
      <c r="F114" s="49">
        <f t="shared" si="4"/>
        <v>150</v>
      </c>
      <c r="G114" s="2"/>
      <c r="H114" s="2"/>
      <c r="I114" s="2"/>
      <c r="J114" s="2"/>
      <c r="K114" s="2"/>
      <c r="L114" s="2"/>
    </row>
    <row r="115" spans="2:12" x14ac:dyDescent="0.25">
      <c r="B115" s="1" t="s">
        <v>218</v>
      </c>
      <c r="C115" s="15" t="s">
        <v>103</v>
      </c>
      <c r="D115" s="1" t="s">
        <v>234</v>
      </c>
      <c r="E115" s="71">
        <v>20</v>
      </c>
      <c r="F115" s="49">
        <f t="shared" si="4"/>
        <v>20</v>
      </c>
      <c r="G115" s="2"/>
      <c r="H115" s="2"/>
      <c r="I115" s="2"/>
      <c r="J115" s="2"/>
      <c r="K115" s="2"/>
      <c r="L115" s="2"/>
    </row>
    <row r="116" spans="2:12" x14ac:dyDescent="0.25">
      <c r="B116" s="1" t="s">
        <v>219</v>
      </c>
      <c r="C116" s="15" t="s">
        <v>104</v>
      </c>
      <c r="D116" s="1" t="s">
        <v>234</v>
      </c>
      <c r="E116" s="47">
        <v>500</v>
      </c>
      <c r="F116" s="49">
        <f t="shared" si="4"/>
        <v>500</v>
      </c>
      <c r="G116" s="2"/>
      <c r="H116" s="2"/>
      <c r="I116" s="2"/>
      <c r="J116" s="2"/>
      <c r="K116" s="2"/>
      <c r="L116" s="2"/>
    </row>
    <row r="117" spans="2:12" x14ac:dyDescent="0.25">
      <c r="B117" s="1" t="s">
        <v>220</v>
      </c>
      <c r="C117" s="15" t="s">
        <v>105</v>
      </c>
      <c r="D117" s="1" t="s">
        <v>234</v>
      </c>
      <c r="E117" s="47">
        <v>100</v>
      </c>
      <c r="F117" s="49">
        <f t="shared" si="4"/>
        <v>100</v>
      </c>
      <c r="G117" s="2"/>
      <c r="H117" s="2"/>
      <c r="I117" s="2"/>
      <c r="J117" s="2"/>
      <c r="K117" s="2"/>
      <c r="L117" s="2"/>
    </row>
    <row r="118" spans="2:12" x14ac:dyDescent="0.25">
      <c r="B118" s="1" t="s">
        <v>221</v>
      </c>
      <c r="C118" s="15" t="s">
        <v>106</v>
      </c>
      <c r="D118" s="1" t="s">
        <v>234</v>
      </c>
      <c r="E118" s="47">
        <v>30</v>
      </c>
      <c r="F118" s="49">
        <f t="shared" si="4"/>
        <v>30</v>
      </c>
      <c r="G118" s="2"/>
      <c r="H118" s="2"/>
      <c r="I118" s="2"/>
      <c r="J118" s="2"/>
      <c r="K118" s="2"/>
      <c r="L118" s="2"/>
    </row>
    <row r="119" spans="2:12" x14ac:dyDescent="0.25">
      <c r="B119" s="1" t="s">
        <v>222</v>
      </c>
      <c r="C119" s="15" t="s">
        <v>107</v>
      </c>
      <c r="D119" s="1" t="s">
        <v>234</v>
      </c>
      <c r="E119" s="47">
        <v>20</v>
      </c>
      <c r="F119" s="49">
        <f t="shared" si="4"/>
        <v>20</v>
      </c>
      <c r="G119" s="2"/>
      <c r="H119" s="2"/>
      <c r="I119" s="2"/>
      <c r="J119" s="2"/>
      <c r="K119" s="2"/>
      <c r="L119" s="2"/>
    </row>
    <row r="120" spans="2:12" x14ac:dyDescent="0.25">
      <c r="B120" s="1" t="s">
        <v>223</v>
      </c>
      <c r="C120" s="15" t="s">
        <v>108</v>
      </c>
      <c r="D120" s="1" t="s">
        <v>234</v>
      </c>
      <c r="E120" s="47">
        <v>200</v>
      </c>
      <c r="F120" s="49">
        <f t="shared" si="4"/>
        <v>200</v>
      </c>
      <c r="G120" s="2"/>
      <c r="H120" s="2"/>
      <c r="I120" s="2"/>
      <c r="J120" s="2"/>
      <c r="K120" s="2"/>
      <c r="L120" s="2"/>
    </row>
    <row r="121" spans="2:12" x14ac:dyDescent="0.25">
      <c r="B121" s="1" t="s">
        <v>224</v>
      </c>
      <c r="C121" s="15" t="s">
        <v>109</v>
      </c>
      <c r="D121" s="1" t="s">
        <v>234</v>
      </c>
      <c r="E121" s="47">
        <v>20</v>
      </c>
      <c r="F121" s="49">
        <f t="shared" si="4"/>
        <v>20</v>
      </c>
      <c r="G121" s="2"/>
      <c r="H121" s="2"/>
      <c r="I121" s="2"/>
      <c r="J121" s="2"/>
      <c r="K121" s="2"/>
      <c r="L121" s="2"/>
    </row>
    <row r="122" spans="2:12" x14ac:dyDescent="0.25">
      <c r="B122" s="1" t="s">
        <v>225</v>
      </c>
      <c r="C122" s="15" t="s">
        <v>110</v>
      </c>
      <c r="D122" s="1" t="s">
        <v>234</v>
      </c>
      <c r="E122" s="47">
        <v>20</v>
      </c>
      <c r="F122" s="49">
        <f t="shared" si="4"/>
        <v>20</v>
      </c>
      <c r="G122" s="2"/>
      <c r="H122" s="2"/>
      <c r="I122" s="2"/>
      <c r="J122" s="2"/>
      <c r="K122" s="2"/>
      <c r="L122" s="2"/>
    </row>
    <row r="123" spans="2:12" x14ac:dyDescent="0.25">
      <c r="B123" s="1" t="s">
        <v>226</v>
      </c>
      <c r="C123" s="15" t="s">
        <v>111</v>
      </c>
      <c r="D123" s="1" t="s">
        <v>234</v>
      </c>
      <c r="E123" s="47">
        <v>100</v>
      </c>
      <c r="F123" s="49">
        <f t="shared" si="4"/>
        <v>100</v>
      </c>
      <c r="G123" s="2"/>
      <c r="H123" s="2"/>
      <c r="I123" s="2"/>
      <c r="J123" s="2"/>
      <c r="K123" s="2"/>
      <c r="L123" s="2"/>
    </row>
    <row r="124" spans="2:12" ht="30" x14ac:dyDescent="0.25">
      <c r="B124" s="1" t="s">
        <v>227</v>
      </c>
      <c r="C124" s="15" t="s">
        <v>247</v>
      </c>
      <c r="D124" s="1" t="s">
        <v>234</v>
      </c>
      <c r="E124" s="47">
        <v>20</v>
      </c>
      <c r="F124" s="49">
        <f t="shared" si="4"/>
        <v>20</v>
      </c>
      <c r="G124" s="2"/>
      <c r="H124" s="2"/>
      <c r="I124" s="2"/>
      <c r="J124" s="2"/>
      <c r="K124" s="2"/>
      <c r="L124" s="2"/>
    </row>
    <row r="125" spans="2:12" ht="30" x14ac:dyDescent="0.25">
      <c r="B125" s="1" t="s">
        <v>228</v>
      </c>
      <c r="C125" s="15" t="s">
        <v>248</v>
      </c>
      <c r="D125" s="1" t="s">
        <v>234</v>
      </c>
      <c r="E125" s="47">
        <v>20</v>
      </c>
      <c r="F125" s="49">
        <f t="shared" si="4"/>
        <v>20</v>
      </c>
      <c r="G125" s="2"/>
      <c r="H125" s="2"/>
      <c r="I125" s="2"/>
      <c r="J125" s="2"/>
      <c r="K125" s="2"/>
      <c r="L125" s="2"/>
    </row>
    <row r="126" spans="2:12" x14ac:dyDescent="0.25">
      <c r="B126" s="1" t="s">
        <v>229</v>
      </c>
      <c r="C126" s="15" t="s">
        <v>112</v>
      </c>
      <c r="D126" s="1" t="s">
        <v>234</v>
      </c>
      <c r="E126" s="47">
        <v>200</v>
      </c>
      <c r="F126" s="49">
        <f t="shared" si="4"/>
        <v>200</v>
      </c>
      <c r="G126" s="2"/>
      <c r="H126" s="2"/>
      <c r="I126" s="2"/>
      <c r="J126" s="2"/>
      <c r="K126" s="2"/>
      <c r="L126" s="2"/>
    </row>
    <row r="127" spans="2:12" x14ac:dyDescent="0.25">
      <c r="B127" s="1" t="s">
        <v>230</v>
      </c>
      <c r="C127" s="15" t="s">
        <v>113</v>
      </c>
      <c r="D127" s="1" t="s">
        <v>234</v>
      </c>
      <c r="E127" s="47">
        <v>45</v>
      </c>
      <c r="F127" s="49">
        <f t="shared" si="4"/>
        <v>45</v>
      </c>
      <c r="G127" s="2"/>
      <c r="H127" s="2"/>
      <c r="I127" s="2"/>
      <c r="J127" s="2"/>
      <c r="K127" s="2"/>
      <c r="L127" s="2"/>
    </row>
    <row r="128" spans="2:12" x14ac:dyDescent="0.25">
      <c r="B128" s="1" t="s">
        <v>231</v>
      </c>
      <c r="C128" s="15" t="s">
        <v>114</v>
      </c>
      <c r="D128" s="1" t="s">
        <v>234</v>
      </c>
      <c r="E128" s="47">
        <v>100</v>
      </c>
      <c r="F128" s="49">
        <f t="shared" si="4"/>
        <v>100</v>
      </c>
      <c r="G128" s="2"/>
      <c r="H128" s="2"/>
      <c r="I128" s="2"/>
      <c r="J128" s="2"/>
      <c r="K128" s="2"/>
      <c r="L128" s="2"/>
    </row>
    <row r="129" spans="2:12" x14ac:dyDescent="0.25">
      <c r="B129" s="1" t="s">
        <v>232</v>
      </c>
      <c r="C129" s="15" t="s">
        <v>115</v>
      </c>
      <c r="D129" s="1" t="s">
        <v>234</v>
      </c>
      <c r="E129" s="47">
        <v>100</v>
      </c>
      <c r="F129" s="49">
        <f t="shared" si="4"/>
        <v>100</v>
      </c>
      <c r="G129" s="2"/>
      <c r="H129" s="2"/>
      <c r="I129" s="2"/>
      <c r="J129" s="2"/>
      <c r="K129" s="2"/>
      <c r="L129" s="2"/>
    </row>
    <row r="130" spans="2:12" x14ac:dyDescent="0.25">
      <c r="B130" s="1" t="s">
        <v>233</v>
      </c>
      <c r="C130" s="15" t="s">
        <v>116</v>
      </c>
      <c r="D130" s="1" t="s">
        <v>234</v>
      </c>
      <c r="E130" s="47">
        <v>50</v>
      </c>
      <c r="F130" s="49">
        <f t="shared" si="4"/>
        <v>50</v>
      </c>
      <c r="G130" s="2"/>
      <c r="H130" s="2"/>
      <c r="I130" s="2"/>
      <c r="J130" s="2"/>
      <c r="K130" s="2"/>
      <c r="L130" s="2"/>
    </row>
    <row r="131" spans="2:12" x14ac:dyDescent="0.25">
      <c r="C131" s="35" t="s">
        <v>293</v>
      </c>
    </row>
  </sheetData>
  <mergeCells count="1">
    <mergeCell ref="C2:D2"/>
  </mergeCells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N131"/>
  <sheetViews>
    <sheetView workbookViewId="0">
      <selection activeCell="F27" sqref="F27"/>
    </sheetView>
  </sheetViews>
  <sheetFormatPr defaultRowHeight="15" x14ac:dyDescent="0.25"/>
  <cols>
    <col min="3" max="3" width="9.140625" style="34"/>
    <col min="4" max="4" width="37.7109375" style="8" customWidth="1"/>
    <col min="5" max="5" width="11.42578125" customWidth="1"/>
    <col min="6" max="6" width="12.28515625" style="51" customWidth="1"/>
    <col min="7" max="7" width="11.85546875" style="52" customWidth="1"/>
    <col min="8" max="8" width="14.28515625" style="39" customWidth="1"/>
    <col min="9" max="10" width="15.42578125" customWidth="1"/>
    <col min="11" max="11" width="14.28515625" customWidth="1"/>
    <col min="12" max="12" width="16.28515625" customWidth="1"/>
    <col min="13" max="13" width="12.85546875" customWidth="1"/>
    <col min="14" max="14" width="13.7109375" customWidth="1"/>
  </cols>
  <sheetData>
    <row r="2" spans="3:14" ht="30" customHeight="1" x14ac:dyDescent="0.25">
      <c r="D2" s="77" t="s">
        <v>288</v>
      </c>
      <c r="E2" s="77"/>
      <c r="F2" s="77"/>
      <c r="G2" s="77"/>
    </row>
    <row r="4" spans="3:14" ht="45" x14ac:dyDescent="0.25">
      <c r="C4" s="9" t="s">
        <v>149</v>
      </c>
      <c r="D4" s="10" t="s">
        <v>117</v>
      </c>
      <c r="E4" s="9" t="s">
        <v>235</v>
      </c>
      <c r="F4" s="40" t="s">
        <v>249</v>
      </c>
      <c r="G4" s="41" t="s">
        <v>237</v>
      </c>
      <c r="H4" s="42" t="s">
        <v>286</v>
      </c>
      <c r="I4" s="11" t="s">
        <v>283</v>
      </c>
      <c r="J4" s="11" t="s">
        <v>302</v>
      </c>
      <c r="K4" s="11" t="s">
        <v>284</v>
      </c>
      <c r="L4" s="11" t="s">
        <v>285</v>
      </c>
      <c r="M4" s="11" t="s">
        <v>292</v>
      </c>
      <c r="N4" s="11" t="s">
        <v>282</v>
      </c>
    </row>
    <row r="5" spans="3:14" x14ac:dyDescent="0.25">
      <c r="C5" s="18"/>
      <c r="D5" s="31" t="s">
        <v>118</v>
      </c>
      <c r="E5" s="12" t="s">
        <v>119</v>
      </c>
      <c r="F5" s="43"/>
      <c r="G5" s="44"/>
      <c r="H5" s="42" t="s">
        <v>120</v>
      </c>
      <c r="I5" s="11" t="s">
        <v>121</v>
      </c>
      <c r="J5" s="11" t="s">
        <v>122</v>
      </c>
      <c r="K5" s="11" t="s">
        <v>123</v>
      </c>
      <c r="L5" s="11" t="s">
        <v>124</v>
      </c>
      <c r="M5" s="11" t="s">
        <v>303</v>
      </c>
      <c r="N5" s="11" t="s">
        <v>126</v>
      </c>
    </row>
    <row r="6" spans="3:14" x14ac:dyDescent="0.25">
      <c r="C6" s="4"/>
      <c r="D6" s="13" t="s">
        <v>0</v>
      </c>
      <c r="E6" s="21"/>
      <c r="F6" s="45"/>
      <c r="G6" s="46"/>
    </row>
    <row r="7" spans="3:14" x14ac:dyDescent="0.25">
      <c r="C7" s="4" t="s">
        <v>118</v>
      </c>
      <c r="D7" s="14" t="s">
        <v>1</v>
      </c>
      <c r="E7" s="1" t="s">
        <v>234</v>
      </c>
      <c r="F7" s="47">
        <v>0</v>
      </c>
      <c r="G7" s="48">
        <v>0</v>
      </c>
      <c r="H7" s="49">
        <f>SUM(F7:G7)</f>
        <v>0</v>
      </c>
      <c r="I7" s="2"/>
      <c r="J7" s="2"/>
      <c r="K7" s="2"/>
      <c r="L7" s="2"/>
      <c r="M7" s="2"/>
      <c r="N7" s="2"/>
    </row>
    <row r="8" spans="3:14" x14ac:dyDescent="0.25">
      <c r="C8" s="4" t="s">
        <v>119</v>
      </c>
      <c r="D8" s="14" t="s">
        <v>2</v>
      </c>
      <c r="E8" s="1" t="s">
        <v>234</v>
      </c>
      <c r="F8" s="47">
        <v>851</v>
      </c>
      <c r="G8" s="48">
        <v>360</v>
      </c>
      <c r="H8" s="49">
        <f t="shared" ref="H8:H21" si="0">SUM(F8:G8)</f>
        <v>1211</v>
      </c>
      <c r="I8" s="2"/>
      <c r="J8" s="2"/>
      <c r="K8" s="2"/>
      <c r="L8" s="2"/>
      <c r="M8" s="2"/>
      <c r="N8" s="2"/>
    </row>
    <row r="9" spans="3:14" x14ac:dyDescent="0.25">
      <c r="C9" s="4" t="s">
        <v>120</v>
      </c>
      <c r="D9" s="14" t="s">
        <v>3</v>
      </c>
      <c r="E9" s="1" t="s">
        <v>234</v>
      </c>
      <c r="F9" s="47">
        <v>1855</v>
      </c>
      <c r="G9" s="48">
        <v>1440</v>
      </c>
      <c r="H9" s="49">
        <f t="shared" si="0"/>
        <v>3295</v>
      </c>
      <c r="I9" s="2"/>
      <c r="J9" s="2"/>
      <c r="K9" s="2"/>
      <c r="L9" s="2"/>
      <c r="M9" s="2"/>
      <c r="N9" s="2"/>
    </row>
    <row r="10" spans="3:14" x14ac:dyDescent="0.25">
      <c r="C10" s="4" t="s">
        <v>121</v>
      </c>
      <c r="D10" s="14" t="s">
        <v>265</v>
      </c>
      <c r="E10" s="1" t="s">
        <v>234</v>
      </c>
      <c r="F10" s="47">
        <v>0</v>
      </c>
      <c r="G10" s="48">
        <v>0</v>
      </c>
      <c r="H10" s="49">
        <f t="shared" si="0"/>
        <v>0</v>
      </c>
      <c r="I10" s="2"/>
      <c r="J10" s="2"/>
      <c r="K10" s="2"/>
      <c r="L10" s="2"/>
      <c r="M10" s="2"/>
      <c r="N10" s="2"/>
    </row>
    <row r="11" spans="3:14" x14ac:dyDescent="0.25">
      <c r="C11" s="4" t="s">
        <v>122</v>
      </c>
      <c r="D11" s="14" t="s">
        <v>5</v>
      </c>
      <c r="E11" s="1" t="s">
        <v>234</v>
      </c>
      <c r="F11" s="47">
        <v>1000</v>
      </c>
      <c r="G11" s="48">
        <v>0</v>
      </c>
      <c r="H11" s="49">
        <f t="shared" si="0"/>
        <v>1000</v>
      </c>
      <c r="I11" s="2"/>
      <c r="J11" s="2"/>
      <c r="K11" s="2"/>
      <c r="L11" s="2"/>
      <c r="M11" s="2"/>
      <c r="N11" s="2"/>
    </row>
    <row r="12" spans="3:14" x14ac:dyDescent="0.25">
      <c r="C12" s="4" t="s">
        <v>123</v>
      </c>
      <c r="D12" s="14" t="s">
        <v>6</v>
      </c>
      <c r="E12" s="1" t="s">
        <v>234</v>
      </c>
      <c r="F12" s="47">
        <v>110</v>
      </c>
      <c r="G12" s="48">
        <v>120</v>
      </c>
      <c r="H12" s="49">
        <f t="shared" si="0"/>
        <v>230</v>
      </c>
      <c r="I12" s="2"/>
      <c r="J12" s="2"/>
      <c r="K12" s="2"/>
      <c r="L12" s="2"/>
      <c r="M12" s="2"/>
      <c r="N12" s="2"/>
    </row>
    <row r="13" spans="3:14" x14ac:dyDescent="0.25">
      <c r="C13" s="4" t="s">
        <v>124</v>
      </c>
      <c r="D13" s="14" t="s">
        <v>7</v>
      </c>
      <c r="E13" s="1" t="s">
        <v>234</v>
      </c>
      <c r="F13" s="47">
        <v>5</v>
      </c>
      <c r="G13" s="48">
        <v>0</v>
      </c>
      <c r="H13" s="49">
        <f t="shared" si="0"/>
        <v>5</v>
      </c>
      <c r="I13" s="2"/>
      <c r="J13" s="2"/>
      <c r="K13" s="2"/>
      <c r="L13" s="2"/>
      <c r="M13" s="2"/>
      <c r="N13" s="2"/>
    </row>
    <row r="14" spans="3:14" x14ac:dyDescent="0.25">
      <c r="C14" s="4" t="s">
        <v>125</v>
      </c>
      <c r="D14" s="14" t="s">
        <v>8</v>
      </c>
      <c r="E14" s="1" t="s">
        <v>234</v>
      </c>
      <c r="F14" s="47">
        <v>0</v>
      </c>
      <c r="G14" s="48">
        <v>540</v>
      </c>
      <c r="H14" s="49">
        <f t="shared" si="0"/>
        <v>540</v>
      </c>
      <c r="I14" s="2"/>
      <c r="J14" s="2"/>
      <c r="K14" s="2"/>
      <c r="L14" s="2"/>
      <c r="M14" s="2"/>
      <c r="N14" s="2"/>
    </row>
    <row r="15" spans="3:14" x14ac:dyDescent="0.25">
      <c r="C15" s="4" t="s">
        <v>126</v>
      </c>
      <c r="D15" s="14" t="s">
        <v>9</v>
      </c>
      <c r="E15" s="1" t="s">
        <v>234</v>
      </c>
      <c r="F15" s="47">
        <v>0</v>
      </c>
      <c r="G15" s="48">
        <v>540</v>
      </c>
      <c r="H15" s="49">
        <f t="shared" si="0"/>
        <v>540</v>
      </c>
      <c r="I15" s="2"/>
      <c r="J15" s="2"/>
      <c r="K15" s="2"/>
      <c r="L15" s="2"/>
      <c r="M15" s="2"/>
      <c r="N15" s="2"/>
    </row>
    <row r="16" spans="3:14" x14ac:dyDescent="0.25">
      <c r="C16" s="4" t="s">
        <v>127</v>
      </c>
      <c r="D16" s="14" t="s">
        <v>266</v>
      </c>
      <c r="E16" s="1" t="s">
        <v>234</v>
      </c>
      <c r="F16" s="47">
        <v>1400</v>
      </c>
      <c r="G16" s="48">
        <v>720</v>
      </c>
      <c r="H16" s="49">
        <f t="shared" si="0"/>
        <v>2120</v>
      </c>
      <c r="I16" s="2"/>
      <c r="J16" s="2"/>
      <c r="K16" s="2"/>
      <c r="L16" s="2"/>
      <c r="M16" s="2"/>
      <c r="N16" s="2"/>
    </row>
    <row r="17" spans="3:14" x14ac:dyDescent="0.25">
      <c r="C17" s="4" t="s">
        <v>128</v>
      </c>
      <c r="D17" s="14" t="s">
        <v>11</v>
      </c>
      <c r="E17" s="1" t="s">
        <v>234</v>
      </c>
      <c r="F17" s="47">
        <v>5373</v>
      </c>
      <c r="G17" s="48">
        <v>720</v>
      </c>
      <c r="H17" s="49">
        <f t="shared" si="0"/>
        <v>6093</v>
      </c>
      <c r="I17" s="2"/>
      <c r="J17" s="2"/>
      <c r="K17" s="2"/>
      <c r="L17" s="2"/>
      <c r="M17" s="2"/>
      <c r="N17" s="2"/>
    </row>
    <row r="18" spans="3:14" x14ac:dyDescent="0.25">
      <c r="C18" s="4" t="s">
        <v>129</v>
      </c>
      <c r="D18" s="14" t="s">
        <v>12</v>
      </c>
      <c r="E18" s="1" t="s">
        <v>234</v>
      </c>
      <c r="F18" s="47">
        <v>0</v>
      </c>
      <c r="G18" s="48">
        <v>360</v>
      </c>
      <c r="H18" s="49">
        <f t="shared" si="0"/>
        <v>360</v>
      </c>
      <c r="I18" s="2"/>
      <c r="J18" s="2"/>
      <c r="K18" s="2"/>
      <c r="L18" s="2"/>
      <c r="M18" s="2"/>
      <c r="N18" s="2"/>
    </row>
    <row r="19" spans="3:14" x14ac:dyDescent="0.25">
      <c r="C19" s="4" t="s">
        <v>130</v>
      </c>
      <c r="D19" s="14" t="s">
        <v>267</v>
      </c>
      <c r="E19" s="1" t="s">
        <v>234</v>
      </c>
      <c r="F19" s="47">
        <v>300</v>
      </c>
      <c r="G19" s="48">
        <v>360</v>
      </c>
      <c r="H19" s="49">
        <f t="shared" si="0"/>
        <v>660</v>
      </c>
      <c r="I19" s="2"/>
      <c r="J19" s="2"/>
      <c r="K19" s="2"/>
      <c r="L19" s="2"/>
      <c r="M19" s="2"/>
      <c r="N19" s="2"/>
    </row>
    <row r="20" spans="3:14" x14ac:dyDescent="0.25">
      <c r="C20" s="4" t="s">
        <v>131</v>
      </c>
      <c r="D20" s="14" t="s">
        <v>14</v>
      </c>
      <c r="E20" s="1" t="s">
        <v>234</v>
      </c>
      <c r="F20" s="47">
        <v>0</v>
      </c>
      <c r="G20" s="48">
        <v>0</v>
      </c>
      <c r="H20" s="49">
        <f t="shared" si="0"/>
        <v>0</v>
      </c>
      <c r="I20" s="2"/>
      <c r="J20" s="2"/>
      <c r="K20" s="2"/>
      <c r="L20" s="2"/>
      <c r="M20" s="2"/>
      <c r="N20" s="2"/>
    </row>
    <row r="21" spans="3:14" x14ac:dyDescent="0.25">
      <c r="C21" s="4" t="s">
        <v>132</v>
      </c>
      <c r="D21" s="14" t="s">
        <v>15</v>
      </c>
      <c r="E21" s="1" t="s">
        <v>234</v>
      </c>
      <c r="F21" s="47">
        <v>0</v>
      </c>
      <c r="G21" s="48">
        <v>360</v>
      </c>
      <c r="H21" s="49">
        <f t="shared" si="0"/>
        <v>360</v>
      </c>
      <c r="I21" s="2"/>
      <c r="J21" s="2"/>
      <c r="K21" s="2"/>
      <c r="L21" s="2"/>
      <c r="M21" s="2"/>
      <c r="N21" s="2"/>
    </row>
    <row r="22" spans="3:14" x14ac:dyDescent="0.25">
      <c r="C22" s="26"/>
      <c r="D22" s="29"/>
      <c r="E22" s="56"/>
      <c r="F22" s="73"/>
      <c r="G22" s="73"/>
      <c r="H22" s="72"/>
    </row>
    <row r="23" spans="3:14" x14ac:dyDescent="0.25">
      <c r="C23" s="4"/>
      <c r="D23" s="6" t="s">
        <v>16</v>
      </c>
      <c r="E23" s="1"/>
      <c r="F23" s="47"/>
      <c r="G23" s="47"/>
      <c r="H23" s="49"/>
      <c r="I23" s="2"/>
      <c r="J23" s="2"/>
      <c r="K23" s="2"/>
      <c r="L23" s="2"/>
      <c r="M23" s="2"/>
      <c r="N23" s="2"/>
    </row>
    <row r="24" spans="3:14" x14ac:dyDescent="0.25">
      <c r="C24" s="4" t="s">
        <v>133</v>
      </c>
      <c r="D24" s="14" t="s">
        <v>17</v>
      </c>
      <c r="E24" s="1" t="s">
        <v>234</v>
      </c>
      <c r="F24" s="47">
        <v>0</v>
      </c>
      <c r="G24" s="48">
        <v>0</v>
      </c>
      <c r="H24" s="49">
        <f>SUM(F24:G24)</f>
        <v>0</v>
      </c>
      <c r="I24" s="2"/>
      <c r="J24" s="2"/>
      <c r="K24" s="2"/>
      <c r="L24" s="2"/>
      <c r="M24" s="2"/>
      <c r="N24" s="2"/>
    </row>
    <row r="25" spans="3:14" x14ac:dyDescent="0.25">
      <c r="C25" s="4" t="s">
        <v>134</v>
      </c>
      <c r="D25" s="14" t="s">
        <v>18</v>
      </c>
      <c r="E25" s="1" t="s">
        <v>234</v>
      </c>
      <c r="F25" s="47">
        <v>100</v>
      </c>
      <c r="G25" s="48">
        <v>540</v>
      </c>
      <c r="H25" s="49">
        <f t="shared" ref="H25:H38" si="1">SUM(F25:G25)</f>
        <v>640</v>
      </c>
      <c r="I25" s="2"/>
      <c r="J25" s="2"/>
      <c r="K25" s="2"/>
      <c r="L25" s="2"/>
      <c r="M25" s="2"/>
      <c r="N25" s="2"/>
    </row>
    <row r="26" spans="3:14" x14ac:dyDescent="0.25">
      <c r="C26" s="4" t="s">
        <v>135</v>
      </c>
      <c r="D26" s="14" t="s">
        <v>19</v>
      </c>
      <c r="E26" s="1" t="s">
        <v>234</v>
      </c>
      <c r="F26" s="47">
        <v>100</v>
      </c>
      <c r="G26" s="48">
        <v>0</v>
      </c>
      <c r="H26" s="49">
        <f t="shared" si="1"/>
        <v>100</v>
      </c>
      <c r="I26" s="2"/>
      <c r="J26" s="2"/>
      <c r="K26" s="2"/>
      <c r="L26" s="2"/>
      <c r="M26" s="2"/>
      <c r="N26" s="2"/>
    </row>
    <row r="27" spans="3:14" ht="30" x14ac:dyDescent="0.25">
      <c r="C27" s="4" t="s">
        <v>136</v>
      </c>
      <c r="D27" s="14" t="s">
        <v>20</v>
      </c>
      <c r="E27" s="1" t="s">
        <v>234</v>
      </c>
      <c r="F27" s="47">
        <v>650</v>
      </c>
      <c r="G27" s="48">
        <v>0</v>
      </c>
      <c r="H27" s="49">
        <f t="shared" si="1"/>
        <v>650</v>
      </c>
      <c r="I27" s="2"/>
      <c r="J27" s="2"/>
      <c r="K27" s="2"/>
      <c r="L27" s="2"/>
      <c r="M27" s="2"/>
      <c r="N27" s="2"/>
    </row>
    <row r="28" spans="3:14" x14ac:dyDescent="0.25">
      <c r="C28" s="4" t="s">
        <v>137</v>
      </c>
      <c r="D28" s="14" t="s">
        <v>268</v>
      </c>
      <c r="E28" s="1" t="s">
        <v>234</v>
      </c>
      <c r="F28" s="47">
        <v>970</v>
      </c>
      <c r="G28" s="48">
        <v>600</v>
      </c>
      <c r="H28" s="49">
        <f t="shared" si="1"/>
        <v>1570</v>
      </c>
      <c r="I28" s="2"/>
      <c r="J28" s="2"/>
      <c r="K28" s="2"/>
      <c r="L28" s="2"/>
      <c r="M28" s="2"/>
      <c r="N28" s="2"/>
    </row>
    <row r="29" spans="3:14" x14ac:dyDescent="0.25">
      <c r="C29" s="4" t="s">
        <v>138</v>
      </c>
      <c r="D29" s="14" t="s">
        <v>22</v>
      </c>
      <c r="E29" s="1" t="s">
        <v>234</v>
      </c>
      <c r="F29" s="47">
        <v>0</v>
      </c>
      <c r="G29" s="48">
        <v>60</v>
      </c>
      <c r="H29" s="49">
        <f t="shared" si="1"/>
        <v>60</v>
      </c>
      <c r="I29" s="2"/>
      <c r="J29" s="2"/>
      <c r="K29" s="2"/>
      <c r="L29" s="2"/>
      <c r="M29" s="2"/>
      <c r="N29" s="2"/>
    </row>
    <row r="30" spans="3:14" x14ac:dyDescent="0.25">
      <c r="C30" s="4" t="s">
        <v>139</v>
      </c>
      <c r="D30" s="14" t="s">
        <v>23</v>
      </c>
      <c r="E30" s="1" t="s">
        <v>234</v>
      </c>
      <c r="F30" s="47">
        <v>0</v>
      </c>
      <c r="G30" s="48">
        <v>720</v>
      </c>
      <c r="H30" s="49">
        <f t="shared" si="1"/>
        <v>720</v>
      </c>
      <c r="I30" s="2"/>
      <c r="J30" s="2"/>
      <c r="K30" s="2"/>
      <c r="L30" s="2"/>
      <c r="M30" s="2"/>
      <c r="N30" s="2"/>
    </row>
    <row r="31" spans="3:14" x14ac:dyDescent="0.25">
      <c r="C31" s="4" t="s">
        <v>140</v>
      </c>
      <c r="D31" s="14" t="s">
        <v>24</v>
      </c>
      <c r="E31" s="1" t="s">
        <v>234</v>
      </c>
      <c r="F31" s="47">
        <v>100</v>
      </c>
      <c r="G31" s="48">
        <v>720</v>
      </c>
      <c r="H31" s="49">
        <f t="shared" si="1"/>
        <v>820</v>
      </c>
      <c r="I31" s="2"/>
      <c r="J31" s="2"/>
      <c r="K31" s="2"/>
      <c r="L31" s="2"/>
      <c r="M31" s="2"/>
      <c r="N31" s="2"/>
    </row>
    <row r="32" spans="3:14" x14ac:dyDescent="0.25">
      <c r="C32" s="4" t="s">
        <v>141</v>
      </c>
      <c r="D32" s="14" t="s">
        <v>269</v>
      </c>
      <c r="E32" s="1" t="s">
        <v>234</v>
      </c>
      <c r="F32" s="47">
        <v>1000</v>
      </c>
      <c r="G32" s="48">
        <v>360</v>
      </c>
      <c r="H32" s="49">
        <f t="shared" si="1"/>
        <v>1360</v>
      </c>
      <c r="I32" s="2"/>
      <c r="J32" s="2"/>
      <c r="K32" s="2"/>
      <c r="L32" s="2"/>
      <c r="M32" s="2"/>
      <c r="N32" s="2"/>
    </row>
    <row r="33" spans="3:14" x14ac:dyDescent="0.25">
      <c r="C33" s="4" t="s">
        <v>142</v>
      </c>
      <c r="D33" s="14" t="s">
        <v>26</v>
      </c>
      <c r="E33" s="1" t="s">
        <v>234</v>
      </c>
      <c r="F33" s="47">
        <v>0</v>
      </c>
      <c r="G33" s="48">
        <v>360</v>
      </c>
      <c r="H33" s="49">
        <f t="shared" si="1"/>
        <v>360</v>
      </c>
      <c r="I33" s="2"/>
      <c r="J33" s="2"/>
      <c r="K33" s="2"/>
      <c r="L33" s="2"/>
      <c r="M33" s="2"/>
      <c r="N33" s="2"/>
    </row>
    <row r="34" spans="3:14" x14ac:dyDescent="0.25">
      <c r="C34" s="4" t="s">
        <v>143</v>
      </c>
      <c r="D34" s="14" t="s">
        <v>27</v>
      </c>
      <c r="E34" s="1" t="s">
        <v>234</v>
      </c>
      <c r="F34" s="47">
        <v>0</v>
      </c>
      <c r="G34" s="48">
        <v>360</v>
      </c>
      <c r="H34" s="49">
        <f t="shared" si="1"/>
        <v>360</v>
      </c>
      <c r="I34" s="2"/>
      <c r="J34" s="2"/>
      <c r="K34" s="2"/>
      <c r="L34" s="2"/>
      <c r="M34" s="2"/>
      <c r="N34" s="2"/>
    </row>
    <row r="35" spans="3:14" x14ac:dyDescent="0.25">
      <c r="C35" s="4" t="s">
        <v>144</v>
      </c>
      <c r="D35" s="14" t="s">
        <v>28</v>
      </c>
      <c r="E35" s="1" t="s">
        <v>234</v>
      </c>
      <c r="F35" s="47">
        <v>0</v>
      </c>
      <c r="G35" s="48">
        <v>0</v>
      </c>
      <c r="H35" s="49">
        <f t="shared" si="1"/>
        <v>0</v>
      </c>
      <c r="I35" s="2"/>
      <c r="J35" s="2"/>
      <c r="K35" s="2"/>
      <c r="L35" s="2"/>
      <c r="M35" s="2"/>
      <c r="N35" s="2"/>
    </row>
    <row r="36" spans="3:14" x14ac:dyDescent="0.25">
      <c r="C36" s="4" t="s">
        <v>145</v>
      </c>
      <c r="D36" s="14" t="s">
        <v>253</v>
      </c>
      <c r="E36" s="1" t="s">
        <v>234</v>
      </c>
      <c r="F36" s="47">
        <v>0</v>
      </c>
      <c r="G36" s="48">
        <v>0</v>
      </c>
      <c r="H36" s="49">
        <f t="shared" si="1"/>
        <v>0</v>
      </c>
      <c r="I36" s="2"/>
      <c r="J36" s="2"/>
      <c r="K36" s="2"/>
      <c r="L36" s="2"/>
      <c r="M36" s="2"/>
      <c r="N36" s="2"/>
    </row>
    <row r="37" spans="3:14" x14ac:dyDescent="0.25">
      <c r="C37" s="4" t="s">
        <v>146</v>
      </c>
      <c r="D37" s="14" t="s">
        <v>30</v>
      </c>
      <c r="E37" s="1" t="s">
        <v>234</v>
      </c>
      <c r="F37" s="47">
        <v>0</v>
      </c>
      <c r="G37" s="48">
        <v>60</v>
      </c>
      <c r="H37" s="49">
        <f t="shared" si="1"/>
        <v>60</v>
      </c>
      <c r="I37" s="2"/>
      <c r="J37" s="2"/>
      <c r="K37" s="2"/>
      <c r="L37" s="2"/>
      <c r="M37" s="2"/>
      <c r="N37" s="2"/>
    </row>
    <row r="38" spans="3:14" ht="30" x14ac:dyDescent="0.25">
      <c r="C38" s="4" t="s">
        <v>147</v>
      </c>
      <c r="D38" s="14" t="s">
        <v>31</v>
      </c>
      <c r="E38" s="1" t="s">
        <v>234</v>
      </c>
      <c r="F38" s="47">
        <v>0</v>
      </c>
      <c r="G38" s="48">
        <v>60</v>
      </c>
      <c r="H38" s="49">
        <f t="shared" si="1"/>
        <v>60</v>
      </c>
      <c r="I38" s="2"/>
      <c r="J38" s="2"/>
      <c r="K38" s="2"/>
      <c r="L38" s="2"/>
      <c r="M38" s="2"/>
      <c r="N38" s="2"/>
    </row>
    <row r="39" spans="3:14" x14ac:dyDescent="0.25">
      <c r="C39" s="26"/>
      <c r="D39" s="27"/>
      <c r="E39" s="74"/>
      <c r="F39" s="73"/>
      <c r="G39" s="73"/>
      <c r="H39" s="72"/>
    </row>
    <row r="40" spans="3:14" x14ac:dyDescent="0.25">
      <c r="C40" s="4"/>
      <c r="D40" s="6" t="s">
        <v>32</v>
      </c>
      <c r="E40" s="1"/>
      <c r="F40" s="47"/>
      <c r="G40" s="47"/>
      <c r="H40" s="49"/>
      <c r="I40" s="2"/>
      <c r="J40" s="2"/>
      <c r="K40" s="2"/>
      <c r="L40" s="2"/>
      <c r="M40" s="2"/>
      <c r="N40" s="2"/>
    </row>
    <row r="41" spans="3:14" x14ac:dyDescent="0.25">
      <c r="C41" s="4" t="s">
        <v>148</v>
      </c>
      <c r="D41" s="7" t="s">
        <v>33</v>
      </c>
      <c r="E41" s="1" t="s">
        <v>234</v>
      </c>
      <c r="F41" s="47">
        <v>150</v>
      </c>
      <c r="G41" s="48">
        <v>1440</v>
      </c>
      <c r="H41" s="49">
        <f>SUM(F41:G41)</f>
        <v>1590</v>
      </c>
      <c r="I41" s="2"/>
      <c r="J41" s="2"/>
      <c r="K41" s="2"/>
      <c r="L41" s="2"/>
      <c r="M41" s="2"/>
      <c r="N41" s="2"/>
    </row>
    <row r="42" spans="3:14" x14ac:dyDescent="0.25">
      <c r="C42" s="4" t="s">
        <v>150</v>
      </c>
      <c r="D42" s="15" t="s">
        <v>34</v>
      </c>
      <c r="E42" s="1" t="s">
        <v>234</v>
      </c>
      <c r="F42" s="47">
        <v>0</v>
      </c>
      <c r="G42" s="48">
        <v>0</v>
      </c>
      <c r="H42" s="49">
        <f t="shared" ref="H42:H49" si="2">SUM(F42:G42)</f>
        <v>0</v>
      </c>
      <c r="I42" s="2"/>
      <c r="J42" s="2"/>
      <c r="K42" s="2"/>
      <c r="L42" s="2"/>
      <c r="M42" s="2"/>
      <c r="N42" s="2"/>
    </row>
    <row r="43" spans="3:14" x14ac:dyDescent="0.25">
      <c r="C43" s="4" t="s">
        <v>151</v>
      </c>
      <c r="D43" s="15" t="s">
        <v>35</v>
      </c>
      <c r="E43" s="1" t="s">
        <v>234</v>
      </c>
      <c r="F43" s="47">
        <v>0</v>
      </c>
      <c r="G43" s="48">
        <v>30</v>
      </c>
      <c r="H43" s="49">
        <f t="shared" si="2"/>
        <v>30</v>
      </c>
      <c r="I43" s="2"/>
      <c r="J43" s="2"/>
      <c r="K43" s="2"/>
      <c r="L43" s="2"/>
      <c r="M43" s="2"/>
      <c r="N43" s="2"/>
    </row>
    <row r="44" spans="3:14" x14ac:dyDescent="0.25">
      <c r="C44" s="4" t="s">
        <v>152</v>
      </c>
      <c r="D44" s="15" t="s">
        <v>36</v>
      </c>
      <c r="E44" s="1" t="s">
        <v>234</v>
      </c>
      <c r="F44" s="47">
        <v>0</v>
      </c>
      <c r="G44" s="48">
        <v>30</v>
      </c>
      <c r="H44" s="49">
        <f t="shared" si="2"/>
        <v>30</v>
      </c>
      <c r="I44" s="2"/>
      <c r="J44" s="2"/>
      <c r="K44" s="2"/>
      <c r="L44" s="2"/>
      <c r="M44" s="2"/>
      <c r="N44" s="2"/>
    </row>
    <row r="45" spans="3:14" x14ac:dyDescent="0.25">
      <c r="C45" s="4" t="s">
        <v>153</v>
      </c>
      <c r="D45" s="15" t="s">
        <v>37</v>
      </c>
      <c r="E45" s="1" t="s">
        <v>234</v>
      </c>
      <c r="F45" s="47">
        <v>0</v>
      </c>
      <c r="G45" s="48">
        <v>30</v>
      </c>
      <c r="H45" s="49">
        <f t="shared" si="2"/>
        <v>30</v>
      </c>
      <c r="I45" s="2"/>
      <c r="J45" s="2"/>
      <c r="K45" s="2"/>
      <c r="L45" s="2"/>
      <c r="M45" s="2"/>
      <c r="N45" s="2"/>
    </row>
    <row r="46" spans="3:14" x14ac:dyDescent="0.25">
      <c r="C46" s="4" t="s">
        <v>154</v>
      </c>
      <c r="D46" s="15" t="s">
        <v>38</v>
      </c>
      <c r="E46" s="1" t="s">
        <v>234</v>
      </c>
      <c r="F46" s="47">
        <v>0</v>
      </c>
      <c r="G46" s="48">
        <v>30</v>
      </c>
      <c r="H46" s="49">
        <f t="shared" si="2"/>
        <v>30</v>
      </c>
      <c r="I46" s="2"/>
      <c r="J46" s="2"/>
      <c r="K46" s="2"/>
      <c r="L46" s="2"/>
      <c r="M46" s="2"/>
      <c r="N46" s="2"/>
    </row>
    <row r="47" spans="3:14" x14ac:dyDescent="0.25">
      <c r="C47" s="4" t="s">
        <v>155</v>
      </c>
      <c r="D47" s="15" t="s">
        <v>39</v>
      </c>
      <c r="E47" s="1" t="s">
        <v>234</v>
      </c>
      <c r="F47" s="47">
        <v>0</v>
      </c>
      <c r="G47" s="48">
        <v>60</v>
      </c>
      <c r="H47" s="49">
        <f t="shared" si="2"/>
        <v>60</v>
      </c>
      <c r="I47" s="2"/>
      <c r="J47" s="2"/>
      <c r="K47" s="2"/>
      <c r="L47" s="2"/>
      <c r="M47" s="2"/>
      <c r="N47" s="2"/>
    </row>
    <row r="48" spans="3:14" x14ac:dyDescent="0.25">
      <c r="C48" s="4" t="s">
        <v>156</v>
      </c>
      <c r="D48" s="15" t="s">
        <v>40</v>
      </c>
      <c r="E48" s="1" t="s">
        <v>234</v>
      </c>
      <c r="F48" s="47">
        <v>0</v>
      </c>
      <c r="G48" s="48">
        <v>60</v>
      </c>
      <c r="H48" s="49">
        <f t="shared" si="2"/>
        <v>60</v>
      </c>
      <c r="I48" s="2"/>
      <c r="J48" s="2"/>
      <c r="K48" s="2"/>
      <c r="L48" s="2"/>
      <c r="M48" s="2"/>
      <c r="N48" s="2"/>
    </row>
    <row r="49" spans="3:14" x14ac:dyDescent="0.25">
      <c r="C49" s="4" t="s">
        <v>157</v>
      </c>
      <c r="D49" s="15" t="s">
        <v>41</v>
      </c>
      <c r="E49" s="1" t="s">
        <v>234</v>
      </c>
      <c r="F49" s="47">
        <v>0</v>
      </c>
      <c r="G49" s="48">
        <v>30</v>
      </c>
      <c r="H49" s="49">
        <f t="shared" si="2"/>
        <v>30</v>
      </c>
      <c r="I49" s="2"/>
      <c r="J49" s="2"/>
      <c r="K49" s="2"/>
      <c r="L49" s="2"/>
      <c r="M49" s="2"/>
      <c r="N49" s="2"/>
    </row>
    <row r="50" spans="3:14" x14ac:dyDescent="0.25">
      <c r="C50" s="26"/>
      <c r="D50" s="27"/>
      <c r="E50" s="56"/>
      <c r="F50" s="73"/>
      <c r="G50" s="73"/>
      <c r="H50" s="72"/>
    </row>
    <row r="51" spans="3:14" x14ac:dyDescent="0.25">
      <c r="C51" s="4"/>
      <c r="D51" s="6" t="s">
        <v>42</v>
      </c>
      <c r="E51" s="1"/>
      <c r="F51" s="47"/>
      <c r="G51" s="47"/>
      <c r="H51" s="49"/>
      <c r="I51" s="2"/>
      <c r="J51" s="2"/>
      <c r="K51" s="2"/>
      <c r="L51" s="2"/>
      <c r="M51" s="2"/>
      <c r="N51" s="2"/>
    </row>
    <row r="52" spans="3:14" x14ac:dyDescent="0.25">
      <c r="C52" s="4" t="s">
        <v>158</v>
      </c>
      <c r="D52" s="15" t="s">
        <v>254</v>
      </c>
      <c r="E52" s="1" t="s">
        <v>234</v>
      </c>
      <c r="F52" s="47">
        <v>930</v>
      </c>
      <c r="G52" s="48">
        <v>1440</v>
      </c>
      <c r="H52" s="49">
        <f>SUM(F52:G52)</f>
        <v>2370</v>
      </c>
      <c r="I52" s="2"/>
      <c r="J52" s="2"/>
      <c r="K52" s="2"/>
      <c r="L52" s="2"/>
      <c r="M52" s="2"/>
      <c r="N52" s="2"/>
    </row>
    <row r="53" spans="3:14" x14ac:dyDescent="0.25">
      <c r="C53" s="4" t="s">
        <v>159</v>
      </c>
      <c r="D53" s="15" t="s">
        <v>255</v>
      </c>
      <c r="E53" s="1" t="s">
        <v>234</v>
      </c>
      <c r="F53" s="47">
        <v>0</v>
      </c>
      <c r="G53" s="48">
        <v>1440</v>
      </c>
      <c r="H53" s="49">
        <f t="shared" ref="H53:H63" si="3">SUM(F53:G53)</f>
        <v>1440</v>
      </c>
      <c r="I53" s="2"/>
      <c r="J53" s="2"/>
      <c r="K53" s="2"/>
      <c r="L53" s="2"/>
      <c r="M53" s="2"/>
      <c r="N53" s="2"/>
    </row>
    <row r="54" spans="3:14" x14ac:dyDescent="0.25">
      <c r="C54" s="4" t="s">
        <v>160</v>
      </c>
      <c r="D54" s="15" t="s">
        <v>45</v>
      </c>
      <c r="E54" s="1" t="s">
        <v>234</v>
      </c>
      <c r="F54" s="47">
        <v>770</v>
      </c>
      <c r="G54" s="48">
        <v>540</v>
      </c>
      <c r="H54" s="49">
        <f t="shared" si="3"/>
        <v>1310</v>
      </c>
      <c r="I54" s="2"/>
      <c r="J54" s="2"/>
      <c r="K54" s="2"/>
      <c r="L54" s="2"/>
      <c r="M54" s="2"/>
      <c r="N54" s="2"/>
    </row>
    <row r="55" spans="3:14" x14ac:dyDescent="0.25">
      <c r="C55" s="4" t="s">
        <v>161</v>
      </c>
      <c r="D55" s="15" t="s">
        <v>46</v>
      </c>
      <c r="E55" s="1" t="s">
        <v>234</v>
      </c>
      <c r="F55" s="47">
        <v>300</v>
      </c>
      <c r="G55" s="48">
        <v>360</v>
      </c>
      <c r="H55" s="49">
        <f t="shared" si="3"/>
        <v>660</v>
      </c>
      <c r="I55" s="2"/>
      <c r="J55" s="2"/>
      <c r="K55" s="2"/>
      <c r="L55" s="2"/>
      <c r="M55" s="2"/>
      <c r="N55" s="2"/>
    </row>
    <row r="56" spans="3:14" x14ac:dyDescent="0.25">
      <c r="C56" s="4" t="s">
        <v>162</v>
      </c>
      <c r="D56" s="15" t="s">
        <v>47</v>
      </c>
      <c r="E56" s="1" t="s">
        <v>234</v>
      </c>
      <c r="F56" s="47">
        <v>0</v>
      </c>
      <c r="G56" s="48">
        <v>240</v>
      </c>
      <c r="H56" s="49">
        <f t="shared" si="3"/>
        <v>240</v>
      </c>
      <c r="I56" s="2"/>
      <c r="J56" s="2"/>
      <c r="K56" s="2"/>
      <c r="L56" s="2"/>
      <c r="M56" s="2"/>
      <c r="N56" s="2"/>
    </row>
    <row r="57" spans="3:14" x14ac:dyDescent="0.25">
      <c r="C57" s="4" t="s">
        <v>163</v>
      </c>
      <c r="D57" s="17" t="s">
        <v>245</v>
      </c>
      <c r="E57" s="1" t="s">
        <v>234</v>
      </c>
      <c r="F57" s="47">
        <v>0</v>
      </c>
      <c r="G57" s="48">
        <v>240</v>
      </c>
      <c r="H57" s="49">
        <f t="shared" si="3"/>
        <v>240</v>
      </c>
      <c r="I57" s="2"/>
      <c r="J57" s="2"/>
      <c r="K57" s="2"/>
      <c r="L57" s="2"/>
      <c r="M57" s="2"/>
      <c r="N57" s="2"/>
    </row>
    <row r="58" spans="3:14" x14ac:dyDescent="0.25">
      <c r="C58" s="4" t="s">
        <v>164</v>
      </c>
      <c r="D58" s="15" t="s">
        <v>48</v>
      </c>
      <c r="E58" s="1" t="s">
        <v>234</v>
      </c>
      <c r="F58" s="47">
        <v>2250</v>
      </c>
      <c r="G58" s="48">
        <v>240</v>
      </c>
      <c r="H58" s="49">
        <f t="shared" si="3"/>
        <v>2490</v>
      </c>
      <c r="I58" s="2"/>
      <c r="J58" s="2"/>
      <c r="K58" s="2"/>
      <c r="L58" s="2"/>
      <c r="M58" s="2"/>
      <c r="N58" s="2"/>
    </row>
    <row r="59" spans="3:14" x14ac:dyDescent="0.25">
      <c r="C59" s="4" t="s">
        <v>165</v>
      </c>
      <c r="D59" s="15" t="s">
        <v>49</v>
      </c>
      <c r="E59" s="1" t="s">
        <v>234</v>
      </c>
      <c r="F59" s="47">
        <v>50</v>
      </c>
      <c r="G59" s="48">
        <v>120</v>
      </c>
      <c r="H59" s="49">
        <f t="shared" si="3"/>
        <v>170</v>
      </c>
      <c r="I59" s="2"/>
      <c r="J59" s="2"/>
      <c r="K59" s="2"/>
      <c r="L59" s="2"/>
      <c r="M59" s="2"/>
      <c r="N59" s="2"/>
    </row>
    <row r="60" spans="3:14" x14ac:dyDescent="0.25">
      <c r="C60" s="4" t="s">
        <v>166</v>
      </c>
      <c r="D60" s="15" t="s">
        <v>50</v>
      </c>
      <c r="E60" s="1" t="s">
        <v>234</v>
      </c>
      <c r="F60" s="47">
        <v>100</v>
      </c>
      <c r="G60" s="48">
        <v>360</v>
      </c>
      <c r="H60" s="49">
        <f t="shared" si="3"/>
        <v>460</v>
      </c>
      <c r="I60" s="2"/>
      <c r="J60" s="2"/>
      <c r="K60" s="2"/>
      <c r="L60" s="2"/>
      <c r="M60" s="2"/>
      <c r="N60" s="2"/>
    </row>
    <row r="61" spans="3:14" x14ac:dyDescent="0.25">
      <c r="C61" s="4" t="s">
        <v>167</v>
      </c>
      <c r="D61" s="15" t="s">
        <v>51</v>
      </c>
      <c r="E61" s="1" t="s">
        <v>234</v>
      </c>
      <c r="F61" s="47">
        <v>0</v>
      </c>
      <c r="G61" s="48">
        <v>120</v>
      </c>
      <c r="H61" s="49">
        <f t="shared" si="3"/>
        <v>120</v>
      </c>
      <c r="I61" s="2"/>
      <c r="J61" s="2"/>
      <c r="K61" s="2"/>
      <c r="L61" s="2"/>
      <c r="M61" s="2"/>
      <c r="N61" s="2"/>
    </row>
    <row r="62" spans="3:14" x14ac:dyDescent="0.25">
      <c r="C62" s="4" t="s">
        <v>168</v>
      </c>
      <c r="D62" s="15" t="s">
        <v>52</v>
      </c>
      <c r="E62" s="1" t="s">
        <v>234</v>
      </c>
      <c r="F62" s="47">
        <v>10</v>
      </c>
      <c r="G62" s="48">
        <v>360</v>
      </c>
      <c r="H62" s="49">
        <f t="shared" si="3"/>
        <v>370</v>
      </c>
      <c r="I62" s="2"/>
      <c r="J62" s="2"/>
      <c r="K62" s="2"/>
      <c r="L62" s="2"/>
      <c r="M62" s="2"/>
      <c r="N62" s="2"/>
    </row>
    <row r="63" spans="3:14" x14ac:dyDescent="0.25">
      <c r="C63" s="4" t="s">
        <v>169</v>
      </c>
      <c r="D63" s="17" t="s">
        <v>246</v>
      </c>
      <c r="E63" s="1" t="s">
        <v>234</v>
      </c>
      <c r="F63" s="47">
        <v>10</v>
      </c>
      <c r="G63" s="48">
        <v>0</v>
      </c>
      <c r="H63" s="49">
        <f t="shared" si="3"/>
        <v>10</v>
      </c>
      <c r="I63" s="2"/>
      <c r="J63" s="2"/>
      <c r="K63" s="2"/>
      <c r="L63" s="2"/>
      <c r="M63" s="2"/>
      <c r="N63" s="2"/>
    </row>
    <row r="64" spans="3:14" x14ac:dyDescent="0.25">
      <c r="C64" s="26"/>
      <c r="D64" s="24"/>
      <c r="E64" s="56"/>
      <c r="F64" s="73"/>
      <c r="G64" s="73"/>
      <c r="H64" s="72"/>
    </row>
    <row r="65" spans="3:14" x14ac:dyDescent="0.25">
      <c r="C65" s="4"/>
      <c r="D65" s="6" t="s">
        <v>53</v>
      </c>
      <c r="E65" s="1"/>
      <c r="F65" s="47"/>
      <c r="G65" s="47"/>
      <c r="H65" s="49"/>
      <c r="I65" s="2"/>
      <c r="J65" s="2"/>
      <c r="K65" s="2"/>
      <c r="L65" s="2"/>
      <c r="M65" s="2"/>
      <c r="N65" s="2"/>
    </row>
    <row r="66" spans="3:14" x14ac:dyDescent="0.25">
      <c r="C66" s="4" t="s">
        <v>170</v>
      </c>
      <c r="D66" s="7" t="s">
        <v>54</v>
      </c>
      <c r="E66" s="1" t="s">
        <v>234</v>
      </c>
      <c r="F66" s="47">
        <v>2234</v>
      </c>
      <c r="G66" s="48">
        <v>720</v>
      </c>
      <c r="H66" s="49">
        <f>SUM(F66:G66)</f>
        <v>2954</v>
      </c>
      <c r="I66" s="2"/>
      <c r="J66" s="2"/>
      <c r="K66" s="2"/>
      <c r="L66" s="2"/>
      <c r="M66" s="2"/>
      <c r="N66" s="2"/>
    </row>
    <row r="67" spans="3:14" x14ac:dyDescent="0.25">
      <c r="C67" s="4" t="s">
        <v>171</v>
      </c>
      <c r="D67" s="15" t="s">
        <v>55</v>
      </c>
      <c r="E67" s="1" t="s">
        <v>234</v>
      </c>
      <c r="F67" s="47">
        <v>0</v>
      </c>
      <c r="G67" s="48">
        <v>120</v>
      </c>
      <c r="H67" s="49">
        <f t="shared" ref="H67:H130" si="4">SUM(F67:G67)</f>
        <v>120</v>
      </c>
      <c r="I67" s="2"/>
      <c r="J67" s="2"/>
      <c r="K67" s="2"/>
      <c r="L67" s="2"/>
      <c r="M67" s="2"/>
      <c r="N67" s="2"/>
    </row>
    <row r="68" spans="3:14" x14ac:dyDescent="0.25">
      <c r="C68" s="4" t="s">
        <v>172</v>
      </c>
      <c r="D68" s="15" t="s">
        <v>56</v>
      </c>
      <c r="E68" s="1" t="s">
        <v>234</v>
      </c>
      <c r="F68" s="47">
        <v>0</v>
      </c>
      <c r="G68" s="48">
        <v>360</v>
      </c>
      <c r="H68" s="49">
        <f t="shared" si="4"/>
        <v>360</v>
      </c>
      <c r="I68" s="2"/>
      <c r="J68" s="2"/>
      <c r="K68" s="2"/>
      <c r="L68" s="2"/>
      <c r="M68" s="2"/>
      <c r="N68" s="2"/>
    </row>
    <row r="69" spans="3:14" x14ac:dyDescent="0.25">
      <c r="C69" s="4" t="s">
        <v>173</v>
      </c>
      <c r="D69" s="15" t="s">
        <v>57</v>
      </c>
      <c r="E69" s="1" t="s">
        <v>234</v>
      </c>
      <c r="F69" s="47">
        <v>2300</v>
      </c>
      <c r="G69" s="48">
        <v>180</v>
      </c>
      <c r="H69" s="49">
        <f t="shared" si="4"/>
        <v>2480</v>
      </c>
      <c r="I69" s="2"/>
      <c r="J69" s="2"/>
      <c r="K69" s="2"/>
      <c r="L69" s="2"/>
      <c r="M69" s="2"/>
      <c r="N69" s="2"/>
    </row>
    <row r="70" spans="3:14" x14ac:dyDescent="0.25">
      <c r="C70" s="4" t="s">
        <v>174</v>
      </c>
      <c r="D70" s="15" t="s">
        <v>58</v>
      </c>
      <c r="E70" s="1" t="s">
        <v>234</v>
      </c>
      <c r="F70" s="47">
        <v>200</v>
      </c>
      <c r="G70" s="48">
        <v>720</v>
      </c>
      <c r="H70" s="49">
        <f t="shared" si="4"/>
        <v>920</v>
      </c>
      <c r="I70" s="2"/>
      <c r="J70" s="2"/>
      <c r="K70" s="2"/>
      <c r="L70" s="2"/>
      <c r="M70" s="2"/>
      <c r="N70" s="2"/>
    </row>
    <row r="71" spans="3:14" x14ac:dyDescent="0.25">
      <c r="C71" s="4" t="s">
        <v>281</v>
      </c>
      <c r="D71" s="15" t="s">
        <v>59</v>
      </c>
      <c r="E71" s="1" t="s">
        <v>234</v>
      </c>
      <c r="F71" s="47">
        <v>0</v>
      </c>
      <c r="G71" s="48">
        <v>180</v>
      </c>
      <c r="H71" s="49">
        <f t="shared" si="4"/>
        <v>180</v>
      </c>
      <c r="I71" s="2"/>
      <c r="J71" s="2"/>
      <c r="K71" s="2"/>
      <c r="L71" s="2"/>
      <c r="M71" s="2"/>
      <c r="N71" s="2"/>
    </row>
    <row r="72" spans="3:14" x14ac:dyDescent="0.25">
      <c r="C72" s="4" t="s">
        <v>175</v>
      </c>
      <c r="D72" s="15" t="s">
        <v>60</v>
      </c>
      <c r="E72" s="1" t="s">
        <v>234</v>
      </c>
      <c r="F72" s="47">
        <v>100</v>
      </c>
      <c r="G72" s="48">
        <v>540</v>
      </c>
      <c r="H72" s="49">
        <f t="shared" si="4"/>
        <v>640</v>
      </c>
      <c r="I72" s="2"/>
      <c r="J72" s="2"/>
      <c r="K72" s="2"/>
      <c r="L72" s="2"/>
      <c r="M72" s="2"/>
      <c r="N72" s="2"/>
    </row>
    <row r="73" spans="3:14" x14ac:dyDescent="0.25">
      <c r="C73" s="4" t="s">
        <v>176</v>
      </c>
      <c r="D73" s="15" t="s">
        <v>61</v>
      </c>
      <c r="E73" s="1" t="s">
        <v>234</v>
      </c>
      <c r="F73" s="47">
        <v>11</v>
      </c>
      <c r="G73" s="48">
        <v>0</v>
      </c>
      <c r="H73" s="49">
        <f t="shared" si="4"/>
        <v>11</v>
      </c>
      <c r="I73" s="2"/>
      <c r="J73" s="2"/>
      <c r="K73" s="2"/>
      <c r="L73" s="2"/>
      <c r="M73" s="2"/>
      <c r="N73" s="2"/>
    </row>
    <row r="74" spans="3:14" x14ac:dyDescent="0.25">
      <c r="C74" s="4" t="s">
        <v>177</v>
      </c>
      <c r="D74" s="15" t="s">
        <v>270</v>
      </c>
      <c r="E74" s="1" t="s">
        <v>234</v>
      </c>
      <c r="F74" s="47">
        <v>10</v>
      </c>
      <c r="G74" s="48">
        <v>360</v>
      </c>
      <c r="H74" s="49">
        <f t="shared" si="4"/>
        <v>370</v>
      </c>
      <c r="I74" s="2"/>
      <c r="J74" s="2"/>
      <c r="K74" s="2"/>
      <c r="L74" s="2"/>
      <c r="M74" s="2"/>
      <c r="N74" s="2"/>
    </row>
    <row r="75" spans="3:14" x14ac:dyDescent="0.25">
      <c r="C75" s="4" t="s">
        <v>178</v>
      </c>
      <c r="D75" s="15" t="s">
        <v>271</v>
      </c>
      <c r="E75" s="1" t="s">
        <v>234</v>
      </c>
      <c r="F75" s="47">
        <v>10</v>
      </c>
      <c r="G75" s="48">
        <v>0</v>
      </c>
      <c r="H75" s="49">
        <f t="shared" si="4"/>
        <v>10</v>
      </c>
      <c r="I75" s="2"/>
      <c r="J75" s="2"/>
      <c r="K75" s="2"/>
      <c r="L75" s="2"/>
      <c r="M75" s="2"/>
      <c r="N75" s="2"/>
    </row>
    <row r="76" spans="3:14" x14ac:dyDescent="0.25">
      <c r="C76" s="4" t="s">
        <v>179</v>
      </c>
      <c r="D76" s="15" t="s">
        <v>64</v>
      </c>
      <c r="E76" s="1" t="s">
        <v>234</v>
      </c>
      <c r="F76" s="47">
        <v>10</v>
      </c>
      <c r="G76" s="48">
        <v>0</v>
      </c>
      <c r="H76" s="49">
        <f t="shared" si="4"/>
        <v>10</v>
      </c>
      <c r="I76" s="2"/>
      <c r="J76" s="2"/>
      <c r="K76" s="2"/>
      <c r="L76" s="2"/>
      <c r="M76" s="2"/>
      <c r="N76" s="2"/>
    </row>
    <row r="77" spans="3:14" x14ac:dyDescent="0.25">
      <c r="C77" s="4" t="s">
        <v>180</v>
      </c>
      <c r="D77" s="15" t="s">
        <v>272</v>
      </c>
      <c r="E77" s="1" t="s">
        <v>234</v>
      </c>
      <c r="F77" s="47">
        <v>0</v>
      </c>
      <c r="G77" s="48">
        <v>360</v>
      </c>
      <c r="H77" s="49">
        <f t="shared" si="4"/>
        <v>360</v>
      </c>
      <c r="I77" s="2"/>
      <c r="J77" s="2"/>
      <c r="K77" s="2"/>
      <c r="L77" s="2"/>
      <c r="M77" s="2"/>
      <c r="N77" s="2"/>
    </row>
    <row r="78" spans="3:14" x14ac:dyDescent="0.25">
      <c r="C78" s="4" t="s">
        <v>181</v>
      </c>
      <c r="D78" s="15" t="s">
        <v>273</v>
      </c>
      <c r="E78" s="1" t="s">
        <v>234</v>
      </c>
      <c r="F78" s="47">
        <v>0</v>
      </c>
      <c r="G78" s="48">
        <v>0</v>
      </c>
      <c r="H78" s="49">
        <f t="shared" si="4"/>
        <v>0</v>
      </c>
      <c r="I78" s="2"/>
      <c r="J78" s="2"/>
      <c r="K78" s="2"/>
      <c r="L78" s="2"/>
      <c r="M78" s="2"/>
      <c r="N78" s="2"/>
    </row>
    <row r="79" spans="3:14" x14ac:dyDescent="0.25">
      <c r="C79" s="4" t="s">
        <v>182</v>
      </c>
      <c r="D79" s="15" t="s">
        <v>67</v>
      </c>
      <c r="E79" s="1" t="s">
        <v>234</v>
      </c>
      <c r="F79" s="47">
        <v>17</v>
      </c>
      <c r="G79" s="48">
        <v>0</v>
      </c>
      <c r="H79" s="49">
        <f t="shared" si="4"/>
        <v>17</v>
      </c>
      <c r="I79" s="2"/>
      <c r="J79" s="2"/>
      <c r="K79" s="2"/>
      <c r="L79" s="2"/>
      <c r="M79" s="2"/>
      <c r="N79" s="2"/>
    </row>
    <row r="80" spans="3:14" x14ac:dyDescent="0.25">
      <c r="C80" s="4" t="s">
        <v>183</v>
      </c>
      <c r="D80" s="15" t="s">
        <v>274</v>
      </c>
      <c r="E80" s="1" t="s">
        <v>234</v>
      </c>
      <c r="F80" s="47">
        <v>0</v>
      </c>
      <c r="G80" s="48">
        <v>360</v>
      </c>
      <c r="H80" s="49">
        <f t="shared" si="4"/>
        <v>360</v>
      </c>
      <c r="I80" s="2"/>
      <c r="J80" s="2"/>
      <c r="K80" s="2"/>
      <c r="L80" s="2"/>
      <c r="M80" s="2"/>
      <c r="N80" s="2"/>
    </row>
    <row r="81" spans="3:14" x14ac:dyDescent="0.25">
      <c r="C81" s="4" t="s">
        <v>184</v>
      </c>
      <c r="D81" s="15" t="s">
        <v>275</v>
      </c>
      <c r="E81" s="1" t="s">
        <v>234</v>
      </c>
      <c r="F81" s="47">
        <v>15</v>
      </c>
      <c r="G81" s="48">
        <v>0</v>
      </c>
      <c r="H81" s="49">
        <f t="shared" si="4"/>
        <v>15</v>
      </c>
      <c r="I81" s="2"/>
      <c r="J81" s="2"/>
      <c r="K81" s="2"/>
      <c r="L81" s="2"/>
      <c r="M81" s="2"/>
      <c r="N81" s="2"/>
    </row>
    <row r="82" spans="3:14" x14ac:dyDescent="0.25">
      <c r="C82" s="4" t="s">
        <v>185</v>
      </c>
      <c r="D82" s="15" t="s">
        <v>70</v>
      </c>
      <c r="E82" s="1" t="s">
        <v>234</v>
      </c>
      <c r="F82" s="47">
        <v>5</v>
      </c>
      <c r="G82" s="48">
        <v>0</v>
      </c>
      <c r="H82" s="49">
        <f t="shared" si="4"/>
        <v>5</v>
      </c>
      <c r="I82" s="2"/>
      <c r="J82" s="2"/>
      <c r="K82" s="2"/>
      <c r="L82" s="2"/>
      <c r="M82" s="2"/>
      <c r="N82" s="2"/>
    </row>
    <row r="83" spans="3:14" x14ac:dyDescent="0.25">
      <c r="C83" s="4" t="s">
        <v>186</v>
      </c>
      <c r="D83" s="15" t="s">
        <v>71</v>
      </c>
      <c r="E83" s="1" t="s">
        <v>234</v>
      </c>
      <c r="F83" s="47">
        <v>0</v>
      </c>
      <c r="G83" s="48">
        <v>360</v>
      </c>
      <c r="H83" s="49">
        <f t="shared" si="4"/>
        <v>360</v>
      </c>
      <c r="I83" s="2"/>
      <c r="J83" s="2"/>
      <c r="K83" s="2"/>
      <c r="L83" s="2"/>
      <c r="M83" s="2"/>
      <c r="N83" s="2"/>
    </row>
    <row r="84" spans="3:14" x14ac:dyDescent="0.25">
      <c r="C84" s="4" t="s">
        <v>187</v>
      </c>
      <c r="D84" s="15" t="s">
        <v>276</v>
      </c>
      <c r="E84" s="1" t="s">
        <v>234</v>
      </c>
      <c r="F84" s="47">
        <v>5</v>
      </c>
      <c r="G84" s="48">
        <v>0</v>
      </c>
      <c r="H84" s="49">
        <f t="shared" si="4"/>
        <v>5</v>
      </c>
      <c r="I84" s="2"/>
      <c r="J84" s="2"/>
      <c r="K84" s="2"/>
      <c r="L84" s="2"/>
      <c r="M84" s="2"/>
      <c r="N84" s="2"/>
    </row>
    <row r="85" spans="3:14" x14ac:dyDescent="0.25">
      <c r="C85" s="4" t="s">
        <v>188</v>
      </c>
      <c r="D85" s="15" t="s">
        <v>73</v>
      </c>
      <c r="E85" s="1" t="s">
        <v>234</v>
      </c>
      <c r="F85" s="47">
        <v>5</v>
      </c>
      <c r="G85" s="48">
        <v>0</v>
      </c>
      <c r="H85" s="49">
        <f t="shared" si="4"/>
        <v>5</v>
      </c>
      <c r="I85" s="2"/>
      <c r="J85" s="2"/>
      <c r="K85" s="2"/>
      <c r="L85" s="2"/>
      <c r="M85" s="2"/>
      <c r="N85" s="2"/>
    </row>
    <row r="86" spans="3:14" x14ac:dyDescent="0.25">
      <c r="C86" s="4" t="s">
        <v>189</v>
      </c>
      <c r="D86" s="15" t="s">
        <v>277</v>
      </c>
      <c r="E86" s="1" t="s">
        <v>234</v>
      </c>
      <c r="F86" s="47">
        <v>0</v>
      </c>
      <c r="G86" s="48">
        <v>360</v>
      </c>
      <c r="H86" s="49">
        <f t="shared" si="4"/>
        <v>360</v>
      </c>
      <c r="I86" s="2"/>
      <c r="J86" s="2"/>
      <c r="K86" s="2"/>
      <c r="L86" s="2"/>
      <c r="M86" s="2"/>
      <c r="N86" s="2"/>
    </row>
    <row r="87" spans="3:14" x14ac:dyDescent="0.25">
      <c r="C87" s="4" t="s">
        <v>190</v>
      </c>
      <c r="D87" s="15" t="s">
        <v>278</v>
      </c>
      <c r="E87" s="1" t="s">
        <v>234</v>
      </c>
      <c r="F87" s="47">
        <v>0</v>
      </c>
      <c r="G87" s="48">
        <v>0</v>
      </c>
      <c r="H87" s="49">
        <f t="shared" si="4"/>
        <v>0</v>
      </c>
      <c r="I87" s="2"/>
      <c r="J87" s="2"/>
      <c r="K87" s="2"/>
      <c r="L87" s="2"/>
      <c r="M87" s="2"/>
      <c r="N87" s="2"/>
    </row>
    <row r="88" spans="3:14" x14ac:dyDescent="0.25">
      <c r="C88" s="4" t="s">
        <v>191</v>
      </c>
      <c r="D88" s="15" t="s">
        <v>76</v>
      </c>
      <c r="E88" s="1" t="s">
        <v>234</v>
      </c>
      <c r="F88" s="47">
        <v>390</v>
      </c>
      <c r="G88" s="48">
        <v>360</v>
      </c>
      <c r="H88" s="49">
        <f t="shared" si="4"/>
        <v>750</v>
      </c>
      <c r="I88" s="2"/>
      <c r="J88" s="2"/>
      <c r="K88" s="2"/>
      <c r="L88" s="2"/>
      <c r="M88" s="2"/>
      <c r="N88" s="2"/>
    </row>
    <row r="89" spans="3:14" x14ac:dyDescent="0.25">
      <c r="C89" s="4" t="s">
        <v>192</v>
      </c>
      <c r="D89" s="15" t="s">
        <v>279</v>
      </c>
      <c r="E89" s="1" t="s">
        <v>234</v>
      </c>
      <c r="F89" s="47">
        <v>0</v>
      </c>
      <c r="G89" s="48">
        <v>360</v>
      </c>
      <c r="H89" s="49">
        <f t="shared" si="4"/>
        <v>360</v>
      </c>
      <c r="I89" s="2"/>
      <c r="J89" s="2"/>
      <c r="K89" s="2"/>
      <c r="L89" s="2"/>
      <c r="M89" s="2"/>
      <c r="N89" s="2"/>
    </row>
    <row r="90" spans="3:14" x14ac:dyDescent="0.25">
      <c r="C90" s="4" t="s">
        <v>193</v>
      </c>
      <c r="D90" s="15" t="s">
        <v>280</v>
      </c>
      <c r="E90" s="1" t="s">
        <v>234</v>
      </c>
      <c r="F90" s="47">
        <v>0</v>
      </c>
      <c r="G90" s="48">
        <v>0</v>
      </c>
      <c r="H90" s="49">
        <f t="shared" si="4"/>
        <v>0</v>
      </c>
      <c r="I90" s="2"/>
      <c r="J90" s="2"/>
      <c r="K90" s="2"/>
      <c r="L90" s="2"/>
      <c r="M90" s="2"/>
      <c r="N90" s="2"/>
    </row>
    <row r="91" spans="3:14" x14ac:dyDescent="0.25">
      <c r="C91" s="4" t="s">
        <v>194</v>
      </c>
      <c r="D91" s="15" t="s">
        <v>79</v>
      </c>
      <c r="E91" s="1" t="s">
        <v>234</v>
      </c>
      <c r="F91" s="47">
        <v>5</v>
      </c>
      <c r="G91" s="48">
        <v>0</v>
      </c>
      <c r="H91" s="49">
        <f t="shared" si="4"/>
        <v>5</v>
      </c>
      <c r="I91" s="2"/>
      <c r="J91" s="2"/>
      <c r="K91" s="2"/>
      <c r="L91" s="2"/>
      <c r="M91" s="2"/>
      <c r="N91" s="2"/>
    </row>
    <row r="92" spans="3:14" x14ac:dyDescent="0.25">
      <c r="C92" s="4" t="s">
        <v>195</v>
      </c>
      <c r="D92" s="15" t="s">
        <v>80</v>
      </c>
      <c r="E92" s="1" t="s">
        <v>234</v>
      </c>
      <c r="F92" s="47">
        <v>0</v>
      </c>
      <c r="G92" s="48">
        <v>360</v>
      </c>
      <c r="H92" s="49">
        <f t="shared" si="4"/>
        <v>360</v>
      </c>
      <c r="I92" s="2"/>
      <c r="J92" s="2"/>
      <c r="K92" s="2"/>
      <c r="L92" s="2"/>
      <c r="M92" s="2"/>
      <c r="N92" s="2"/>
    </row>
    <row r="93" spans="3:14" x14ac:dyDescent="0.25">
      <c r="C93" s="4" t="s">
        <v>196</v>
      </c>
      <c r="D93" s="15" t="s">
        <v>81</v>
      </c>
      <c r="E93" s="1" t="s">
        <v>234</v>
      </c>
      <c r="F93" s="47">
        <v>0</v>
      </c>
      <c r="G93" s="48">
        <v>0</v>
      </c>
      <c r="H93" s="49">
        <f t="shared" si="4"/>
        <v>0</v>
      </c>
      <c r="I93" s="2"/>
      <c r="J93" s="2"/>
      <c r="K93" s="2"/>
      <c r="L93" s="2"/>
      <c r="M93" s="2"/>
      <c r="N93" s="2"/>
    </row>
    <row r="94" spans="3:14" x14ac:dyDescent="0.25">
      <c r="C94" s="4" t="s">
        <v>197</v>
      </c>
      <c r="D94" s="17" t="s">
        <v>82</v>
      </c>
      <c r="E94" s="1" t="s">
        <v>234</v>
      </c>
      <c r="F94" s="47">
        <v>5</v>
      </c>
      <c r="G94" s="48">
        <v>0</v>
      </c>
      <c r="H94" s="49">
        <f t="shared" si="4"/>
        <v>5</v>
      </c>
      <c r="I94" s="2"/>
      <c r="J94" s="2"/>
      <c r="K94" s="2"/>
      <c r="L94" s="2"/>
      <c r="M94" s="2"/>
      <c r="N94" s="2"/>
    </row>
    <row r="95" spans="3:14" x14ac:dyDescent="0.25">
      <c r="C95" s="4" t="s">
        <v>198</v>
      </c>
      <c r="D95" s="17" t="s">
        <v>83</v>
      </c>
      <c r="E95" s="1" t="s">
        <v>234</v>
      </c>
      <c r="F95" s="47">
        <v>0</v>
      </c>
      <c r="G95" s="48">
        <v>180</v>
      </c>
      <c r="H95" s="49">
        <f t="shared" si="4"/>
        <v>180</v>
      </c>
      <c r="I95" s="2"/>
      <c r="J95" s="2"/>
      <c r="K95" s="2"/>
      <c r="L95" s="2"/>
      <c r="M95" s="2"/>
      <c r="N95" s="2"/>
    </row>
    <row r="96" spans="3:14" x14ac:dyDescent="0.25">
      <c r="C96" s="4" t="s">
        <v>199</v>
      </c>
      <c r="D96" s="15" t="s">
        <v>84</v>
      </c>
      <c r="E96" s="1" t="s">
        <v>234</v>
      </c>
      <c r="F96" s="47">
        <v>0</v>
      </c>
      <c r="G96" s="48">
        <v>0</v>
      </c>
      <c r="H96" s="49">
        <f t="shared" si="4"/>
        <v>0</v>
      </c>
      <c r="I96" s="2"/>
      <c r="J96" s="2"/>
      <c r="K96" s="2"/>
      <c r="L96" s="2"/>
      <c r="M96" s="2"/>
      <c r="N96" s="2"/>
    </row>
    <row r="97" spans="3:14" x14ac:dyDescent="0.25">
      <c r="C97" s="4" t="s">
        <v>200</v>
      </c>
      <c r="D97" s="15" t="s">
        <v>85</v>
      </c>
      <c r="E97" s="1" t="s">
        <v>234</v>
      </c>
      <c r="F97" s="47">
        <v>5</v>
      </c>
      <c r="G97" s="48">
        <v>0</v>
      </c>
      <c r="H97" s="49">
        <f t="shared" si="4"/>
        <v>5</v>
      </c>
      <c r="I97" s="2"/>
      <c r="J97" s="2"/>
      <c r="K97" s="2"/>
      <c r="L97" s="2"/>
      <c r="M97" s="2"/>
      <c r="N97" s="2"/>
    </row>
    <row r="98" spans="3:14" x14ac:dyDescent="0.25">
      <c r="C98" s="4" t="s">
        <v>201</v>
      </c>
      <c r="D98" s="15" t="s">
        <v>86</v>
      </c>
      <c r="E98" s="1" t="s">
        <v>234</v>
      </c>
      <c r="F98" s="47">
        <v>10</v>
      </c>
      <c r="G98" s="48">
        <v>360</v>
      </c>
      <c r="H98" s="49">
        <f t="shared" si="4"/>
        <v>370</v>
      </c>
      <c r="I98" s="2"/>
      <c r="J98" s="2"/>
      <c r="K98" s="2"/>
      <c r="L98" s="2"/>
      <c r="M98" s="2"/>
      <c r="N98" s="2"/>
    </row>
    <row r="99" spans="3:14" x14ac:dyDescent="0.25">
      <c r="C99" s="4" t="s">
        <v>202</v>
      </c>
      <c r="D99" s="15" t="s">
        <v>87</v>
      </c>
      <c r="E99" s="1" t="s">
        <v>234</v>
      </c>
      <c r="F99" s="47">
        <v>10</v>
      </c>
      <c r="G99" s="48">
        <v>0</v>
      </c>
      <c r="H99" s="49">
        <f t="shared" si="4"/>
        <v>10</v>
      </c>
      <c r="I99" s="2"/>
      <c r="J99" s="2"/>
      <c r="K99" s="2"/>
      <c r="L99" s="2"/>
      <c r="M99" s="2"/>
      <c r="N99" s="2"/>
    </row>
    <row r="100" spans="3:14" x14ac:dyDescent="0.25">
      <c r="C100" s="4" t="s">
        <v>203</v>
      </c>
      <c r="D100" s="15" t="s">
        <v>88</v>
      </c>
      <c r="E100" s="1" t="s">
        <v>234</v>
      </c>
      <c r="F100" s="47">
        <v>310</v>
      </c>
      <c r="G100" s="48">
        <v>180</v>
      </c>
      <c r="H100" s="49">
        <f t="shared" si="4"/>
        <v>490</v>
      </c>
      <c r="I100" s="2"/>
      <c r="J100" s="2"/>
      <c r="K100" s="2"/>
      <c r="L100" s="2"/>
      <c r="M100" s="2"/>
      <c r="N100" s="2"/>
    </row>
    <row r="101" spans="3:14" x14ac:dyDescent="0.25">
      <c r="C101" s="4" t="s">
        <v>204</v>
      </c>
      <c r="D101" s="15" t="s">
        <v>89</v>
      </c>
      <c r="E101" s="1" t="s">
        <v>234</v>
      </c>
      <c r="F101" s="47">
        <v>0</v>
      </c>
      <c r="G101" s="48">
        <v>180</v>
      </c>
      <c r="H101" s="49">
        <f t="shared" si="4"/>
        <v>180</v>
      </c>
      <c r="I101" s="2"/>
      <c r="J101" s="2"/>
      <c r="K101" s="2"/>
      <c r="L101" s="2"/>
      <c r="M101" s="2"/>
      <c r="N101" s="2"/>
    </row>
    <row r="102" spans="3:14" x14ac:dyDescent="0.25">
      <c r="C102" s="4" t="s">
        <v>205</v>
      </c>
      <c r="D102" s="15" t="s">
        <v>90</v>
      </c>
      <c r="E102" s="1" t="s">
        <v>234</v>
      </c>
      <c r="F102" s="47">
        <v>300</v>
      </c>
      <c r="G102" s="48">
        <v>0</v>
      </c>
      <c r="H102" s="49">
        <f t="shared" si="4"/>
        <v>300</v>
      </c>
      <c r="I102" s="2"/>
      <c r="J102" s="2"/>
      <c r="K102" s="2"/>
      <c r="L102" s="2"/>
      <c r="M102" s="2"/>
      <c r="N102" s="2"/>
    </row>
    <row r="103" spans="3:14" x14ac:dyDescent="0.25">
      <c r="C103" s="4" t="s">
        <v>206</v>
      </c>
      <c r="D103" s="15" t="s">
        <v>91</v>
      </c>
      <c r="E103" s="1" t="s">
        <v>234</v>
      </c>
      <c r="F103" s="47">
        <v>0</v>
      </c>
      <c r="G103" s="48">
        <v>360</v>
      </c>
      <c r="H103" s="49">
        <f t="shared" si="4"/>
        <v>360</v>
      </c>
      <c r="I103" s="2"/>
      <c r="J103" s="2"/>
      <c r="K103" s="2"/>
      <c r="L103" s="2"/>
      <c r="M103" s="2"/>
      <c r="N103" s="2"/>
    </row>
    <row r="104" spans="3:14" x14ac:dyDescent="0.25">
      <c r="C104" s="4" t="s">
        <v>207</v>
      </c>
      <c r="D104" s="15" t="s">
        <v>92</v>
      </c>
      <c r="E104" s="1" t="s">
        <v>234</v>
      </c>
      <c r="F104" s="47">
        <v>620</v>
      </c>
      <c r="G104" s="48">
        <v>360</v>
      </c>
      <c r="H104" s="49">
        <f t="shared" si="4"/>
        <v>980</v>
      </c>
      <c r="I104" s="2"/>
      <c r="J104" s="2"/>
      <c r="K104" s="2"/>
      <c r="L104" s="2"/>
      <c r="M104" s="2"/>
      <c r="N104" s="2"/>
    </row>
    <row r="105" spans="3:14" x14ac:dyDescent="0.25">
      <c r="C105" s="4" t="s">
        <v>208</v>
      </c>
      <c r="D105" s="15" t="s">
        <v>93</v>
      </c>
      <c r="E105" s="1" t="s">
        <v>234</v>
      </c>
      <c r="F105" s="47">
        <v>180</v>
      </c>
      <c r="G105" s="48">
        <v>180</v>
      </c>
      <c r="H105" s="49">
        <f t="shared" si="4"/>
        <v>360</v>
      </c>
      <c r="I105" s="2"/>
      <c r="J105" s="2"/>
      <c r="K105" s="2"/>
      <c r="L105" s="2"/>
      <c r="M105" s="2"/>
      <c r="N105" s="2"/>
    </row>
    <row r="106" spans="3:14" x14ac:dyDescent="0.25">
      <c r="C106" s="4" t="s">
        <v>209</v>
      </c>
      <c r="D106" s="15" t="s">
        <v>94</v>
      </c>
      <c r="E106" s="1" t="s">
        <v>234</v>
      </c>
      <c r="F106" s="47">
        <v>420</v>
      </c>
      <c r="G106" s="48">
        <v>360</v>
      </c>
      <c r="H106" s="49">
        <f t="shared" si="4"/>
        <v>780</v>
      </c>
      <c r="I106" s="2"/>
      <c r="J106" s="2"/>
      <c r="K106" s="2"/>
      <c r="L106" s="2"/>
      <c r="M106" s="2"/>
      <c r="N106" s="2"/>
    </row>
    <row r="107" spans="3:14" x14ac:dyDescent="0.25">
      <c r="C107" s="4" t="s">
        <v>210</v>
      </c>
      <c r="D107" s="15" t="s">
        <v>95</v>
      </c>
      <c r="E107" s="1" t="s">
        <v>234</v>
      </c>
      <c r="F107" s="47">
        <v>0</v>
      </c>
      <c r="G107" s="48">
        <v>360</v>
      </c>
      <c r="H107" s="49">
        <f t="shared" si="4"/>
        <v>360</v>
      </c>
      <c r="I107" s="2"/>
      <c r="J107" s="2"/>
      <c r="K107" s="2"/>
      <c r="L107" s="2"/>
      <c r="M107" s="2"/>
      <c r="N107" s="2"/>
    </row>
    <row r="108" spans="3:14" x14ac:dyDescent="0.25">
      <c r="C108" s="4" t="s">
        <v>211</v>
      </c>
      <c r="D108" s="15" t="s">
        <v>96</v>
      </c>
      <c r="E108" s="1" t="s">
        <v>234</v>
      </c>
      <c r="F108" s="47">
        <v>15</v>
      </c>
      <c r="G108" s="48">
        <v>0</v>
      </c>
      <c r="H108" s="49">
        <f t="shared" si="4"/>
        <v>15</v>
      </c>
      <c r="I108" s="2"/>
      <c r="J108" s="2"/>
      <c r="K108" s="2"/>
      <c r="L108" s="2"/>
      <c r="M108" s="2"/>
      <c r="N108" s="2"/>
    </row>
    <row r="109" spans="3:14" x14ac:dyDescent="0.25">
      <c r="C109" s="4" t="s">
        <v>212</v>
      </c>
      <c r="D109" s="15" t="s">
        <v>97</v>
      </c>
      <c r="E109" s="1" t="s">
        <v>234</v>
      </c>
      <c r="F109" s="47">
        <v>0</v>
      </c>
      <c r="G109" s="48">
        <v>360</v>
      </c>
      <c r="H109" s="49">
        <f t="shared" si="4"/>
        <v>360</v>
      </c>
      <c r="I109" s="2"/>
      <c r="J109" s="2"/>
      <c r="K109" s="2"/>
      <c r="L109" s="2"/>
      <c r="M109" s="2"/>
      <c r="N109" s="2"/>
    </row>
    <row r="110" spans="3:14" x14ac:dyDescent="0.25">
      <c r="C110" s="4" t="s">
        <v>213</v>
      </c>
      <c r="D110" s="15" t="s">
        <v>98</v>
      </c>
      <c r="E110" s="1" t="s">
        <v>234</v>
      </c>
      <c r="F110" s="47">
        <v>200</v>
      </c>
      <c r="G110" s="48">
        <v>0</v>
      </c>
      <c r="H110" s="49">
        <f t="shared" si="4"/>
        <v>200</v>
      </c>
      <c r="I110" s="2"/>
      <c r="J110" s="2"/>
      <c r="K110" s="2"/>
      <c r="L110" s="2"/>
      <c r="M110" s="2"/>
      <c r="N110" s="2"/>
    </row>
    <row r="111" spans="3:14" x14ac:dyDescent="0.25">
      <c r="C111" s="4" t="s">
        <v>214</v>
      </c>
      <c r="D111" s="17" t="s">
        <v>99</v>
      </c>
      <c r="E111" s="1" t="s">
        <v>234</v>
      </c>
      <c r="F111" s="47">
        <v>1</v>
      </c>
      <c r="G111" s="48">
        <v>0</v>
      </c>
      <c r="H111" s="49">
        <f t="shared" si="4"/>
        <v>1</v>
      </c>
      <c r="I111" s="2"/>
      <c r="J111" s="2"/>
      <c r="K111" s="2"/>
      <c r="L111" s="2"/>
      <c r="M111" s="2"/>
      <c r="N111" s="2"/>
    </row>
    <row r="112" spans="3:14" x14ac:dyDescent="0.25">
      <c r="C112" s="4" t="s">
        <v>215</v>
      </c>
      <c r="D112" s="15" t="s">
        <v>100</v>
      </c>
      <c r="E112" s="1" t="s">
        <v>234</v>
      </c>
      <c r="F112" s="47">
        <v>800</v>
      </c>
      <c r="G112" s="48">
        <v>0</v>
      </c>
      <c r="H112" s="49">
        <f t="shared" si="4"/>
        <v>800</v>
      </c>
      <c r="I112" s="2"/>
      <c r="J112" s="2"/>
      <c r="K112" s="2"/>
      <c r="L112" s="2"/>
      <c r="M112" s="2"/>
      <c r="N112" s="2"/>
    </row>
    <row r="113" spans="3:14" x14ac:dyDescent="0.25">
      <c r="C113" s="4" t="s">
        <v>216</v>
      </c>
      <c r="D113" s="15" t="s">
        <v>101</v>
      </c>
      <c r="E113" s="1" t="s">
        <v>234</v>
      </c>
      <c r="F113" s="47">
        <v>0</v>
      </c>
      <c r="G113" s="48">
        <v>360</v>
      </c>
      <c r="H113" s="49">
        <f t="shared" si="4"/>
        <v>360</v>
      </c>
      <c r="I113" s="2"/>
      <c r="J113" s="2"/>
      <c r="K113" s="2"/>
      <c r="L113" s="2"/>
      <c r="M113" s="2"/>
      <c r="N113" s="2"/>
    </row>
    <row r="114" spans="3:14" x14ac:dyDescent="0.25">
      <c r="C114" s="4" t="s">
        <v>217</v>
      </c>
      <c r="D114" s="15" t="s">
        <v>102</v>
      </c>
      <c r="E114" s="1" t="s">
        <v>234</v>
      </c>
      <c r="F114" s="47">
        <v>200</v>
      </c>
      <c r="G114" s="48">
        <v>0</v>
      </c>
      <c r="H114" s="49">
        <f t="shared" si="4"/>
        <v>200</v>
      </c>
      <c r="I114" s="2"/>
      <c r="J114" s="2"/>
      <c r="K114" s="2"/>
      <c r="L114" s="2"/>
      <c r="M114" s="2"/>
      <c r="N114" s="2"/>
    </row>
    <row r="115" spans="3:14" x14ac:dyDescent="0.25">
      <c r="C115" s="4" t="s">
        <v>218</v>
      </c>
      <c r="D115" s="15" t="s">
        <v>103</v>
      </c>
      <c r="E115" s="1" t="s">
        <v>234</v>
      </c>
      <c r="F115" s="47">
        <v>0</v>
      </c>
      <c r="G115" s="48">
        <v>360</v>
      </c>
      <c r="H115" s="49">
        <f t="shared" si="4"/>
        <v>360</v>
      </c>
      <c r="I115" s="2"/>
      <c r="J115" s="2"/>
      <c r="K115" s="2"/>
      <c r="L115" s="2"/>
      <c r="M115" s="2"/>
      <c r="N115" s="2"/>
    </row>
    <row r="116" spans="3:14" x14ac:dyDescent="0.25">
      <c r="C116" s="4" t="s">
        <v>219</v>
      </c>
      <c r="D116" s="15" t="s">
        <v>104</v>
      </c>
      <c r="E116" s="1" t="s">
        <v>234</v>
      </c>
      <c r="F116" s="47">
        <v>77</v>
      </c>
      <c r="G116" s="48">
        <v>0</v>
      </c>
      <c r="H116" s="49">
        <f t="shared" si="4"/>
        <v>77</v>
      </c>
      <c r="I116" s="2"/>
      <c r="J116" s="2"/>
      <c r="K116" s="2"/>
      <c r="L116" s="2"/>
      <c r="M116" s="2"/>
      <c r="N116" s="2"/>
    </row>
    <row r="117" spans="3:14" x14ac:dyDescent="0.25">
      <c r="C117" s="4" t="s">
        <v>220</v>
      </c>
      <c r="D117" s="15" t="s">
        <v>105</v>
      </c>
      <c r="E117" s="1" t="s">
        <v>234</v>
      </c>
      <c r="F117" s="47">
        <v>1</v>
      </c>
      <c r="G117" s="48">
        <v>0</v>
      </c>
      <c r="H117" s="49">
        <f t="shared" si="4"/>
        <v>1</v>
      </c>
      <c r="I117" s="2"/>
      <c r="J117" s="2"/>
      <c r="K117" s="2"/>
      <c r="L117" s="2"/>
      <c r="M117" s="2"/>
      <c r="N117" s="2"/>
    </row>
    <row r="118" spans="3:14" x14ac:dyDescent="0.25">
      <c r="C118" s="4" t="s">
        <v>221</v>
      </c>
      <c r="D118" s="15" t="s">
        <v>106</v>
      </c>
      <c r="E118" s="1" t="s">
        <v>234</v>
      </c>
      <c r="F118" s="47">
        <v>1</v>
      </c>
      <c r="G118" s="48">
        <v>0</v>
      </c>
      <c r="H118" s="49">
        <f t="shared" si="4"/>
        <v>1</v>
      </c>
      <c r="I118" s="2"/>
      <c r="J118" s="2"/>
      <c r="K118" s="2"/>
      <c r="L118" s="2"/>
      <c r="M118" s="2"/>
      <c r="N118" s="2"/>
    </row>
    <row r="119" spans="3:14" x14ac:dyDescent="0.25">
      <c r="C119" s="4" t="s">
        <v>222</v>
      </c>
      <c r="D119" s="15" t="s">
        <v>107</v>
      </c>
      <c r="E119" s="1" t="s">
        <v>234</v>
      </c>
      <c r="F119" s="47">
        <v>0</v>
      </c>
      <c r="G119" s="48">
        <v>360</v>
      </c>
      <c r="H119" s="49">
        <f t="shared" si="4"/>
        <v>360</v>
      </c>
      <c r="I119" s="2"/>
      <c r="J119" s="2"/>
      <c r="K119" s="2"/>
      <c r="L119" s="2"/>
      <c r="M119" s="2"/>
      <c r="N119" s="2"/>
    </row>
    <row r="120" spans="3:14" x14ac:dyDescent="0.25">
      <c r="C120" s="4" t="s">
        <v>223</v>
      </c>
      <c r="D120" s="15" t="s">
        <v>108</v>
      </c>
      <c r="E120" s="1" t="s">
        <v>234</v>
      </c>
      <c r="F120" s="47">
        <v>430</v>
      </c>
      <c r="G120" s="48">
        <v>0</v>
      </c>
      <c r="H120" s="49">
        <f t="shared" si="4"/>
        <v>430</v>
      </c>
      <c r="I120" s="2"/>
      <c r="J120" s="2"/>
      <c r="K120" s="2"/>
      <c r="L120" s="2"/>
      <c r="M120" s="2"/>
      <c r="N120" s="2"/>
    </row>
    <row r="121" spans="3:14" x14ac:dyDescent="0.25">
      <c r="C121" s="4" t="s">
        <v>224</v>
      </c>
      <c r="D121" s="15" t="s">
        <v>109</v>
      </c>
      <c r="E121" s="1" t="s">
        <v>234</v>
      </c>
      <c r="F121" s="47">
        <v>1</v>
      </c>
      <c r="G121" s="48">
        <v>0</v>
      </c>
      <c r="H121" s="49">
        <f t="shared" si="4"/>
        <v>1</v>
      </c>
      <c r="I121" s="2"/>
      <c r="J121" s="2"/>
      <c r="K121" s="2"/>
      <c r="L121" s="2"/>
      <c r="M121" s="2"/>
      <c r="N121" s="2"/>
    </row>
    <row r="122" spans="3:14" x14ac:dyDescent="0.25">
      <c r="C122" s="4" t="s">
        <v>225</v>
      </c>
      <c r="D122" s="15" t="s">
        <v>110</v>
      </c>
      <c r="E122" s="1" t="s">
        <v>234</v>
      </c>
      <c r="F122" s="47">
        <v>0</v>
      </c>
      <c r="G122" s="48">
        <v>360</v>
      </c>
      <c r="H122" s="49">
        <f t="shared" si="4"/>
        <v>360</v>
      </c>
      <c r="I122" s="2"/>
      <c r="J122" s="2"/>
      <c r="K122" s="2"/>
      <c r="L122" s="2"/>
      <c r="M122" s="2"/>
      <c r="N122" s="2"/>
    </row>
    <row r="123" spans="3:14" x14ac:dyDescent="0.25">
      <c r="C123" s="4" t="s">
        <v>226</v>
      </c>
      <c r="D123" s="15" t="s">
        <v>111</v>
      </c>
      <c r="E123" s="1" t="s">
        <v>234</v>
      </c>
      <c r="F123" s="47">
        <v>1</v>
      </c>
      <c r="G123" s="48">
        <v>0</v>
      </c>
      <c r="H123" s="49">
        <f t="shared" si="4"/>
        <v>1</v>
      </c>
      <c r="I123" s="2"/>
      <c r="J123" s="2"/>
      <c r="K123" s="2"/>
      <c r="L123" s="2"/>
      <c r="M123" s="2"/>
      <c r="N123" s="2"/>
    </row>
    <row r="124" spans="3:14" ht="30" x14ac:dyDescent="0.25">
      <c r="C124" s="4" t="s">
        <v>227</v>
      </c>
      <c r="D124" s="15" t="s">
        <v>247</v>
      </c>
      <c r="E124" s="1" t="s">
        <v>234</v>
      </c>
      <c r="F124" s="47">
        <v>1</v>
      </c>
      <c r="G124" s="48">
        <v>180</v>
      </c>
      <c r="H124" s="49">
        <f t="shared" si="4"/>
        <v>181</v>
      </c>
      <c r="I124" s="2"/>
      <c r="J124" s="2"/>
      <c r="K124" s="2"/>
      <c r="L124" s="2"/>
      <c r="M124" s="2"/>
      <c r="N124" s="2"/>
    </row>
    <row r="125" spans="3:14" ht="30" x14ac:dyDescent="0.25">
      <c r="C125" s="4" t="s">
        <v>228</v>
      </c>
      <c r="D125" s="15" t="s">
        <v>248</v>
      </c>
      <c r="E125" s="1" t="s">
        <v>234</v>
      </c>
      <c r="F125" s="47">
        <v>1</v>
      </c>
      <c r="G125" s="48">
        <v>0</v>
      </c>
      <c r="H125" s="49">
        <f t="shared" si="4"/>
        <v>1</v>
      </c>
      <c r="I125" s="2"/>
      <c r="J125" s="2"/>
      <c r="K125" s="2"/>
      <c r="L125" s="2"/>
      <c r="M125" s="2"/>
      <c r="N125" s="2"/>
    </row>
    <row r="126" spans="3:14" x14ac:dyDescent="0.25">
      <c r="C126" s="4" t="s">
        <v>229</v>
      </c>
      <c r="D126" s="15" t="s">
        <v>112</v>
      </c>
      <c r="E126" s="1" t="s">
        <v>234</v>
      </c>
      <c r="F126" s="47">
        <v>230</v>
      </c>
      <c r="G126" s="48">
        <v>360</v>
      </c>
      <c r="H126" s="49">
        <f t="shared" si="4"/>
        <v>590</v>
      </c>
      <c r="I126" s="2"/>
      <c r="J126" s="2"/>
      <c r="K126" s="2"/>
      <c r="L126" s="2"/>
      <c r="M126" s="2"/>
      <c r="N126" s="2"/>
    </row>
    <row r="127" spans="3:14" x14ac:dyDescent="0.25">
      <c r="C127" s="4" t="s">
        <v>230</v>
      </c>
      <c r="D127" s="15" t="s">
        <v>113</v>
      </c>
      <c r="E127" s="1" t="s">
        <v>234</v>
      </c>
      <c r="F127" s="47">
        <v>1</v>
      </c>
      <c r="G127" s="48">
        <v>180</v>
      </c>
      <c r="H127" s="49">
        <f t="shared" si="4"/>
        <v>181</v>
      </c>
      <c r="I127" s="2"/>
      <c r="J127" s="2"/>
      <c r="K127" s="2"/>
      <c r="L127" s="2"/>
      <c r="M127" s="2"/>
      <c r="N127" s="2"/>
    </row>
    <row r="128" spans="3:14" x14ac:dyDescent="0.25">
      <c r="C128" s="4" t="s">
        <v>231</v>
      </c>
      <c r="D128" s="15" t="s">
        <v>114</v>
      </c>
      <c r="E128" s="1" t="s">
        <v>234</v>
      </c>
      <c r="F128" s="47">
        <v>70</v>
      </c>
      <c r="G128" s="48">
        <v>120</v>
      </c>
      <c r="H128" s="49">
        <f t="shared" si="4"/>
        <v>190</v>
      </c>
      <c r="I128" s="2"/>
      <c r="J128" s="2"/>
      <c r="K128" s="2"/>
      <c r="L128" s="2"/>
      <c r="M128" s="2"/>
      <c r="N128" s="2"/>
    </row>
    <row r="129" spans="3:14" x14ac:dyDescent="0.25">
      <c r="C129" s="4" t="s">
        <v>232</v>
      </c>
      <c r="D129" s="15" t="s">
        <v>115</v>
      </c>
      <c r="E129" s="1" t="s">
        <v>234</v>
      </c>
      <c r="F129" s="47">
        <v>5</v>
      </c>
      <c r="G129" s="48">
        <v>120</v>
      </c>
      <c r="H129" s="49">
        <f t="shared" si="4"/>
        <v>125</v>
      </c>
      <c r="I129" s="2"/>
      <c r="J129" s="2"/>
      <c r="K129" s="2"/>
      <c r="L129" s="2"/>
      <c r="M129" s="2"/>
      <c r="N129" s="2"/>
    </row>
    <row r="130" spans="3:14" x14ac:dyDescent="0.25">
      <c r="C130" s="4" t="s">
        <v>233</v>
      </c>
      <c r="D130" s="15" t="s">
        <v>116</v>
      </c>
      <c r="E130" s="1" t="s">
        <v>234</v>
      </c>
      <c r="F130" s="47">
        <v>15</v>
      </c>
      <c r="G130" s="48">
        <v>120</v>
      </c>
      <c r="H130" s="49">
        <f t="shared" si="4"/>
        <v>135</v>
      </c>
      <c r="I130" s="2"/>
      <c r="J130" s="2"/>
      <c r="K130" s="2"/>
      <c r="L130" s="2"/>
      <c r="M130" s="2"/>
      <c r="N130" s="2"/>
    </row>
    <row r="131" spans="3:14" x14ac:dyDescent="0.25">
      <c r="D131" s="36" t="s">
        <v>293</v>
      </c>
      <c r="M131" s="2"/>
    </row>
  </sheetData>
  <mergeCells count="1">
    <mergeCell ref="D2:G2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N131"/>
  <sheetViews>
    <sheetView workbookViewId="0">
      <selection activeCell="R124" sqref="R124"/>
    </sheetView>
  </sheetViews>
  <sheetFormatPr defaultRowHeight="15" x14ac:dyDescent="0.25"/>
  <cols>
    <col min="3" max="3" width="9.140625" style="3"/>
    <col min="4" max="4" width="36" style="8" customWidth="1"/>
    <col min="5" max="5" width="13.42578125" customWidth="1"/>
    <col min="6" max="6" width="8.7109375" style="54"/>
    <col min="7" max="7" width="11.85546875" style="39" customWidth="1"/>
    <col min="8" max="9" width="14.28515625" customWidth="1"/>
    <col min="10" max="10" width="13.42578125" customWidth="1"/>
    <col min="11" max="11" width="14.28515625" customWidth="1"/>
    <col min="12" max="12" width="16.28515625" customWidth="1"/>
    <col min="13" max="13" width="13.7109375" customWidth="1"/>
  </cols>
  <sheetData>
    <row r="2" spans="3:13" ht="30" customHeight="1" x14ac:dyDescent="0.25">
      <c r="D2" s="77" t="s">
        <v>289</v>
      </c>
      <c r="E2" s="77"/>
      <c r="F2" s="77"/>
      <c r="G2" s="77"/>
    </row>
    <row r="4" spans="3:13" ht="78.75" customHeight="1" x14ac:dyDescent="0.25">
      <c r="C4" s="9" t="s">
        <v>149</v>
      </c>
      <c r="D4" s="10" t="s">
        <v>117</v>
      </c>
      <c r="E4" s="9" t="s">
        <v>235</v>
      </c>
      <c r="F4" s="40" t="s">
        <v>238</v>
      </c>
      <c r="G4" s="42" t="s">
        <v>286</v>
      </c>
      <c r="H4" s="11" t="s">
        <v>283</v>
      </c>
      <c r="I4" s="11" t="s">
        <v>302</v>
      </c>
      <c r="J4" s="11" t="s">
        <v>284</v>
      </c>
      <c r="K4" s="11" t="s">
        <v>285</v>
      </c>
      <c r="L4" s="11" t="s">
        <v>292</v>
      </c>
      <c r="M4" s="11" t="s">
        <v>282</v>
      </c>
    </row>
    <row r="5" spans="3:13" ht="14.25" customHeight="1" x14ac:dyDescent="0.25">
      <c r="C5" s="9"/>
      <c r="D5" s="10"/>
      <c r="E5" s="9"/>
      <c r="F5" s="40"/>
      <c r="G5" s="42" t="s">
        <v>120</v>
      </c>
      <c r="H5" s="11" t="s">
        <v>121</v>
      </c>
      <c r="I5" s="11" t="s">
        <v>122</v>
      </c>
      <c r="J5" s="11" t="s">
        <v>123</v>
      </c>
      <c r="K5" s="11" t="s">
        <v>124</v>
      </c>
      <c r="L5" s="11" t="s">
        <v>303</v>
      </c>
      <c r="M5" s="11" t="s">
        <v>126</v>
      </c>
    </row>
    <row r="6" spans="3:13" x14ac:dyDescent="0.25">
      <c r="C6" s="1"/>
      <c r="D6" s="28" t="s">
        <v>0</v>
      </c>
      <c r="E6" s="21"/>
    </row>
    <row r="7" spans="3:13" x14ac:dyDescent="0.25">
      <c r="C7" s="1" t="s">
        <v>118</v>
      </c>
      <c r="D7" s="14" t="s">
        <v>1</v>
      </c>
      <c r="E7" s="1" t="s">
        <v>234</v>
      </c>
      <c r="F7" s="53">
        <v>0</v>
      </c>
      <c r="G7" s="49">
        <f>SUM(F7)</f>
        <v>0</v>
      </c>
      <c r="H7" s="1"/>
      <c r="I7" s="1"/>
      <c r="J7" s="1"/>
      <c r="K7" s="1"/>
      <c r="L7" s="1"/>
      <c r="M7" s="1"/>
    </row>
    <row r="8" spans="3:13" x14ac:dyDescent="0.25">
      <c r="C8" s="1" t="s">
        <v>119</v>
      </c>
      <c r="D8" s="14" t="s">
        <v>2</v>
      </c>
      <c r="E8" s="1" t="s">
        <v>234</v>
      </c>
      <c r="F8" s="53">
        <v>1350</v>
      </c>
      <c r="G8" s="49">
        <f t="shared" ref="G8:G21" si="0">SUM(F8)</f>
        <v>1350</v>
      </c>
      <c r="H8" s="1"/>
      <c r="I8" s="1"/>
      <c r="J8" s="1"/>
      <c r="K8" s="1"/>
      <c r="L8" s="1"/>
      <c r="M8" s="1"/>
    </row>
    <row r="9" spans="3:13" x14ac:dyDescent="0.25">
      <c r="C9" s="1" t="s">
        <v>120</v>
      </c>
      <c r="D9" s="14" t="s">
        <v>3</v>
      </c>
      <c r="E9" s="1" t="s">
        <v>234</v>
      </c>
      <c r="F9" s="53">
        <v>408</v>
      </c>
      <c r="G9" s="49">
        <f t="shared" si="0"/>
        <v>408</v>
      </c>
      <c r="H9" s="1"/>
      <c r="I9" s="1"/>
      <c r="J9" s="1"/>
      <c r="K9" s="1"/>
      <c r="L9" s="1"/>
      <c r="M9" s="1"/>
    </row>
    <row r="10" spans="3:13" x14ac:dyDescent="0.25">
      <c r="C10" s="1" t="s">
        <v>121</v>
      </c>
      <c r="D10" s="14" t="s">
        <v>4</v>
      </c>
      <c r="E10" s="1" t="s">
        <v>234</v>
      </c>
      <c r="F10" s="53">
        <v>0</v>
      </c>
      <c r="G10" s="49">
        <f t="shared" si="0"/>
        <v>0</v>
      </c>
      <c r="H10" s="1"/>
      <c r="I10" s="1"/>
      <c r="J10" s="1"/>
      <c r="K10" s="1"/>
      <c r="L10" s="1"/>
      <c r="M10" s="1"/>
    </row>
    <row r="11" spans="3:13" x14ac:dyDescent="0.25">
      <c r="C11" s="1" t="s">
        <v>122</v>
      </c>
      <c r="D11" s="14" t="s">
        <v>5</v>
      </c>
      <c r="E11" s="1" t="s">
        <v>234</v>
      </c>
      <c r="F11" s="55">
        <v>45</v>
      </c>
      <c r="G11" s="49">
        <f t="shared" si="0"/>
        <v>45</v>
      </c>
      <c r="H11" s="1"/>
      <c r="I11" s="1"/>
      <c r="J11" s="1"/>
      <c r="K11" s="1"/>
      <c r="L11" s="1"/>
      <c r="M11" s="1"/>
    </row>
    <row r="12" spans="3:13" x14ac:dyDescent="0.25">
      <c r="C12" s="1" t="s">
        <v>123</v>
      </c>
      <c r="D12" s="14" t="s">
        <v>6</v>
      </c>
      <c r="E12" s="1" t="s">
        <v>234</v>
      </c>
      <c r="F12" s="53">
        <v>0</v>
      </c>
      <c r="G12" s="49">
        <f t="shared" si="0"/>
        <v>0</v>
      </c>
      <c r="H12" s="1"/>
      <c r="I12" s="1"/>
      <c r="J12" s="1"/>
      <c r="K12" s="1"/>
      <c r="L12" s="1"/>
      <c r="M12" s="1"/>
    </row>
    <row r="13" spans="3:13" x14ac:dyDescent="0.25">
      <c r="C13" s="1" t="s">
        <v>124</v>
      </c>
      <c r="D13" s="14" t="s">
        <v>7</v>
      </c>
      <c r="E13" s="1" t="s">
        <v>234</v>
      </c>
      <c r="F13" s="53">
        <v>0</v>
      </c>
      <c r="G13" s="49">
        <f t="shared" si="0"/>
        <v>0</v>
      </c>
      <c r="H13" s="1"/>
      <c r="I13" s="1"/>
      <c r="J13" s="1"/>
      <c r="K13" s="1"/>
      <c r="L13" s="1"/>
      <c r="M13" s="1"/>
    </row>
    <row r="14" spans="3:13" x14ac:dyDescent="0.25">
      <c r="C14" s="1" t="s">
        <v>125</v>
      </c>
      <c r="D14" s="14" t="s">
        <v>8</v>
      </c>
      <c r="E14" s="1" t="s">
        <v>234</v>
      </c>
      <c r="F14" s="53">
        <v>0</v>
      </c>
      <c r="G14" s="49">
        <f t="shared" si="0"/>
        <v>0</v>
      </c>
      <c r="H14" s="1"/>
      <c r="I14" s="1"/>
      <c r="J14" s="1"/>
      <c r="K14" s="1"/>
      <c r="L14" s="1"/>
      <c r="M14" s="1"/>
    </row>
    <row r="15" spans="3:13" x14ac:dyDescent="0.25">
      <c r="C15" s="1" t="s">
        <v>126</v>
      </c>
      <c r="D15" s="14" t="s">
        <v>9</v>
      </c>
      <c r="E15" s="1" t="s">
        <v>234</v>
      </c>
      <c r="F15" s="53">
        <v>0</v>
      </c>
      <c r="G15" s="49">
        <f t="shared" si="0"/>
        <v>0</v>
      </c>
      <c r="H15" s="1"/>
      <c r="I15" s="1"/>
      <c r="J15" s="1"/>
      <c r="K15" s="1"/>
      <c r="L15" s="1"/>
      <c r="M15" s="1"/>
    </row>
    <row r="16" spans="3:13" x14ac:dyDescent="0.25">
      <c r="C16" s="1" t="s">
        <v>127</v>
      </c>
      <c r="D16" s="14" t="s">
        <v>10</v>
      </c>
      <c r="E16" s="1" t="s">
        <v>234</v>
      </c>
      <c r="F16" s="53">
        <v>1100</v>
      </c>
      <c r="G16" s="49">
        <f t="shared" si="0"/>
        <v>1100</v>
      </c>
      <c r="H16" s="1"/>
      <c r="I16" s="1"/>
      <c r="J16" s="1"/>
      <c r="K16" s="1"/>
      <c r="L16" s="1"/>
      <c r="M16" s="1"/>
    </row>
    <row r="17" spans="3:13" x14ac:dyDescent="0.25">
      <c r="C17" s="1" t="s">
        <v>128</v>
      </c>
      <c r="D17" s="14" t="s">
        <v>11</v>
      </c>
      <c r="E17" s="1" t="s">
        <v>234</v>
      </c>
      <c r="F17" s="53">
        <v>0</v>
      </c>
      <c r="G17" s="49">
        <f t="shared" si="0"/>
        <v>0</v>
      </c>
      <c r="H17" s="1"/>
      <c r="I17" s="1"/>
      <c r="J17" s="1"/>
      <c r="K17" s="1"/>
      <c r="L17" s="1"/>
      <c r="M17" s="1"/>
    </row>
    <row r="18" spans="3:13" x14ac:dyDescent="0.25">
      <c r="C18" s="1" t="s">
        <v>129</v>
      </c>
      <c r="D18" s="14" t="s">
        <v>12</v>
      </c>
      <c r="E18" s="1" t="s">
        <v>234</v>
      </c>
      <c r="F18" s="55">
        <v>1250</v>
      </c>
      <c r="G18" s="49">
        <f t="shared" si="0"/>
        <v>1250</v>
      </c>
      <c r="H18" s="1"/>
      <c r="I18" s="1"/>
      <c r="J18" s="1"/>
      <c r="K18" s="1"/>
      <c r="L18" s="1"/>
      <c r="M18" s="1"/>
    </row>
    <row r="19" spans="3:13" x14ac:dyDescent="0.25">
      <c r="C19" s="1" t="s">
        <v>130</v>
      </c>
      <c r="D19" s="14" t="s">
        <v>13</v>
      </c>
      <c r="E19" s="1" t="s">
        <v>234</v>
      </c>
      <c r="F19" s="55">
        <v>1100</v>
      </c>
      <c r="G19" s="49">
        <f t="shared" si="0"/>
        <v>1100</v>
      </c>
      <c r="H19" s="1"/>
      <c r="I19" s="1"/>
      <c r="J19" s="1"/>
      <c r="K19" s="1"/>
      <c r="L19" s="1"/>
      <c r="M19" s="1"/>
    </row>
    <row r="20" spans="3:13" x14ac:dyDescent="0.25">
      <c r="C20" s="1" t="s">
        <v>131</v>
      </c>
      <c r="D20" s="14" t="s">
        <v>14</v>
      </c>
      <c r="E20" s="1" t="s">
        <v>234</v>
      </c>
      <c r="F20" s="53">
        <v>0</v>
      </c>
      <c r="G20" s="49">
        <f t="shared" si="0"/>
        <v>0</v>
      </c>
      <c r="H20" s="1"/>
      <c r="I20" s="1"/>
      <c r="J20" s="1"/>
      <c r="K20" s="1"/>
      <c r="L20" s="1"/>
      <c r="M20" s="1"/>
    </row>
    <row r="21" spans="3:13" x14ac:dyDescent="0.25">
      <c r="C21" s="1" t="s">
        <v>132</v>
      </c>
      <c r="D21" s="14" t="s">
        <v>15</v>
      </c>
      <c r="E21" s="1" t="s">
        <v>234</v>
      </c>
      <c r="F21" s="53">
        <v>42</v>
      </c>
      <c r="G21" s="49">
        <f t="shared" si="0"/>
        <v>42</v>
      </c>
      <c r="H21" s="1"/>
      <c r="I21" s="1"/>
      <c r="J21" s="1"/>
      <c r="K21" s="1"/>
      <c r="L21" s="1"/>
      <c r="M21" s="1"/>
    </row>
    <row r="22" spans="3:13" x14ac:dyDescent="0.25">
      <c r="C22" s="25"/>
      <c r="D22" s="29"/>
      <c r="E22" s="56"/>
      <c r="F22" s="57"/>
      <c r="G22" s="50"/>
    </row>
    <row r="23" spans="3:13" x14ac:dyDescent="0.25">
      <c r="C23" s="21"/>
      <c r="D23" s="28" t="s">
        <v>16</v>
      </c>
      <c r="E23" s="58"/>
      <c r="F23" s="59"/>
      <c r="G23" s="60"/>
    </row>
    <row r="24" spans="3:13" x14ac:dyDescent="0.25">
      <c r="C24" s="1" t="s">
        <v>133</v>
      </c>
      <c r="D24" s="14" t="s">
        <v>17</v>
      </c>
      <c r="E24" s="1" t="s">
        <v>234</v>
      </c>
      <c r="F24" s="53">
        <v>0</v>
      </c>
      <c r="G24" s="49">
        <f>SUM(F24)</f>
        <v>0</v>
      </c>
      <c r="H24" s="1"/>
      <c r="I24" s="1"/>
      <c r="J24" s="1"/>
      <c r="K24" s="1"/>
      <c r="L24" s="1"/>
      <c r="M24" s="1"/>
    </row>
    <row r="25" spans="3:13" x14ac:dyDescent="0.25">
      <c r="C25" s="1" t="s">
        <v>134</v>
      </c>
      <c r="D25" s="14" t="s">
        <v>18</v>
      </c>
      <c r="E25" s="1" t="s">
        <v>234</v>
      </c>
      <c r="F25" s="53">
        <v>1</v>
      </c>
      <c r="G25" s="49">
        <f t="shared" ref="G25:G38" si="1">SUM(F25)</f>
        <v>1</v>
      </c>
      <c r="H25" s="1"/>
      <c r="I25" s="1"/>
      <c r="J25" s="1"/>
      <c r="K25" s="1"/>
      <c r="L25" s="1"/>
      <c r="M25" s="1"/>
    </row>
    <row r="26" spans="3:13" x14ac:dyDescent="0.25">
      <c r="C26" s="1" t="s">
        <v>135</v>
      </c>
      <c r="D26" s="14" t="s">
        <v>19</v>
      </c>
      <c r="E26" s="1" t="s">
        <v>234</v>
      </c>
      <c r="F26" s="53">
        <v>2</v>
      </c>
      <c r="G26" s="49">
        <f t="shared" si="1"/>
        <v>2</v>
      </c>
      <c r="H26" s="1"/>
      <c r="I26" s="1"/>
      <c r="J26" s="1"/>
      <c r="K26" s="1"/>
      <c r="L26" s="1"/>
      <c r="M26" s="1"/>
    </row>
    <row r="27" spans="3:13" ht="30" x14ac:dyDescent="0.25">
      <c r="C27" s="1" t="s">
        <v>136</v>
      </c>
      <c r="D27" s="14" t="s">
        <v>20</v>
      </c>
      <c r="E27" s="1" t="s">
        <v>234</v>
      </c>
      <c r="F27" s="53">
        <v>3</v>
      </c>
      <c r="G27" s="49">
        <f t="shared" si="1"/>
        <v>3</v>
      </c>
      <c r="H27" s="4"/>
      <c r="I27" s="4"/>
      <c r="J27" s="4"/>
      <c r="K27" s="4"/>
      <c r="L27" s="4"/>
      <c r="M27" s="4"/>
    </row>
    <row r="28" spans="3:13" x14ac:dyDescent="0.25">
      <c r="C28" s="1" t="s">
        <v>137</v>
      </c>
      <c r="D28" s="14" t="s">
        <v>21</v>
      </c>
      <c r="E28" s="1" t="s">
        <v>234</v>
      </c>
      <c r="F28" s="53">
        <v>4</v>
      </c>
      <c r="G28" s="49">
        <f t="shared" si="1"/>
        <v>4</v>
      </c>
      <c r="H28" s="4"/>
      <c r="I28" s="4"/>
      <c r="J28" s="4"/>
      <c r="K28" s="4"/>
      <c r="L28" s="4"/>
      <c r="M28" s="4"/>
    </row>
    <row r="29" spans="3:13" x14ac:dyDescent="0.25">
      <c r="C29" s="1" t="s">
        <v>138</v>
      </c>
      <c r="D29" s="14" t="s">
        <v>22</v>
      </c>
      <c r="E29" s="1" t="s">
        <v>234</v>
      </c>
      <c r="F29" s="53">
        <v>5</v>
      </c>
      <c r="G29" s="49">
        <f t="shared" si="1"/>
        <v>5</v>
      </c>
      <c r="H29" s="4"/>
      <c r="I29" s="4"/>
      <c r="J29" s="4"/>
      <c r="K29" s="4"/>
      <c r="L29" s="4"/>
      <c r="M29" s="4"/>
    </row>
    <row r="30" spans="3:13" x14ac:dyDescent="0.25">
      <c r="C30" s="1" t="s">
        <v>139</v>
      </c>
      <c r="D30" s="14" t="s">
        <v>23</v>
      </c>
      <c r="E30" s="1" t="s">
        <v>234</v>
      </c>
      <c r="F30" s="53">
        <v>6</v>
      </c>
      <c r="G30" s="49">
        <f t="shared" si="1"/>
        <v>6</v>
      </c>
      <c r="H30" s="4"/>
      <c r="I30" s="4"/>
      <c r="J30" s="4"/>
      <c r="K30" s="4"/>
      <c r="L30" s="4"/>
      <c r="M30" s="4"/>
    </row>
    <row r="31" spans="3:13" x14ac:dyDescent="0.25">
      <c r="C31" s="1" t="s">
        <v>140</v>
      </c>
      <c r="D31" s="14" t="s">
        <v>24</v>
      </c>
      <c r="E31" s="1" t="s">
        <v>234</v>
      </c>
      <c r="F31" s="53">
        <v>7</v>
      </c>
      <c r="G31" s="49">
        <f t="shared" si="1"/>
        <v>7</v>
      </c>
      <c r="H31" s="4"/>
      <c r="I31" s="4"/>
      <c r="J31" s="4"/>
      <c r="K31" s="4"/>
      <c r="L31" s="4"/>
      <c r="M31" s="4"/>
    </row>
    <row r="32" spans="3:13" x14ac:dyDescent="0.25">
      <c r="C32" s="1" t="s">
        <v>141</v>
      </c>
      <c r="D32" s="14" t="s">
        <v>25</v>
      </c>
      <c r="E32" s="1" t="s">
        <v>234</v>
      </c>
      <c r="F32" s="53">
        <v>8</v>
      </c>
      <c r="G32" s="49">
        <f t="shared" si="1"/>
        <v>8</v>
      </c>
      <c r="H32" s="4"/>
      <c r="I32" s="4"/>
      <c r="J32" s="4"/>
      <c r="K32" s="4"/>
      <c r="L32" s="4"/>
      <c r="M32" s="4"/>
    </row>
    <row r="33" spans="3:13" x14ac:dyDescent="0.25">
      <c r="C33" s="1" t="s">
        <v>142</v>
      </c>
      <c r="D33" s="14" t="s">
        <v>26</v>
      </c>
      <c r="E33" s="1" t="s">
        <v>234</v>
      </c>
      <c r="F33" s="53">
        <v>9</v>
      </c>
      <c r="G33" s="49">
        <f t="shared" si="1"/>
        <v>9</v>
      </c>
      <c r="H33" s="4"/>
      <c r="I33" s="4"/>
      <c r="J33" s="4"/>
      <c r="K33" s="4"/>
      <c r="L33" s="4"/>
      <c r="M33" s="4"/>
    </row>
    <row r="34" spans="3:13" x14ac:dyDescent="0.25">
      <c r="C34" s="1" t="s">
        <v>143</v>
      </c>
      <c r="D34" s="14" t="s">
        <v>27</v>
      </c>
      <c r="E34" s="1" t="s">
        <v>234</v>
      </c>
      <c r="F34" s="53">
        <v>10</v>
      </c>
      <c r="G34" s="49">
        <f t="shared" si="1"/>
        <v>10</v>
      </c>
      <c r="H34" s="4"/>
      <c r="I34" s="4"/>
      <c r="J34" s="4"/>
      <c r="K34" s="4"/>
      <c r="L34" s="4"/>
      <c r="M34" s="4"/>
    </row>
    <row r="35" spans="3:13" x14ac:dyDescent="0.25">
      <c r="C35" s="1" t="s">
        <v>144</v>
      </c>
      <c r="D35" s="14" t="s">
        <v>28</v>
      </c>
      <c r="E35" s="1" t="s">
        <v>234</v>
      </c>
      <c r="F35" s="53">
        <v>11</v>
      </c>
      <c r="G35" s="49">
        <f t="shared" si="1"/>
        <v>11</v>
      </c>
      <c r="H35" s="4"/>
      <c r="I35" s="4"/>
      <c r="J35" s="4"/>
      <c r="K35" s="4"/>
      <c r="L35" s="4"/>
      <c r="M35" s="4"/>
    </row>
    <row r="36" spans="3:13" x14ac:dyDescent="0.25">
      <c r="C36" s="1" t="s">
        <v>145</v>
      </c>
      <c r="D36" s="14" t="s">
        <v>29</v>
      </c>
      <c r="E36" s="1" t="s">
        <v>234</v>
      </c>
      <c r="F36" s="53">
        <v>12</v>
      </c>
      <c r="G36" s="49">
        <f t="shared" si="1"/>
        <v>12</v>
      </c>
      <c r="H36" s="4"/>
      <c r="I36" s="4"/>
      <c r="J36" s="4"/>
      <c r="K36" s="4"/>
      <c r="L36" s="4"/>
      <c r="M36" s="4"/>
    </row>
    <row r="37" spans="3:13" x14ac:dyDescent="0.25">
      <c r="C37" s="1" t="s">
        <v>146</v>
      </c>
      <c r="D37" s="14" t="s">
        <v>30</v>
      </c>
      <c r="E37" s="1" t="s">
        <v>234</v>
      </c>
      <c r="F37" s="53">
        <v>13</v>
      </c>
      <c r="G37" s="49">
        <f t="shared" si="1"/>
        <v>13</v>
      </c>
      <c r="H37" s="4"/>
      <c r="I37" s="4"/>
      <c r="J37" s="4"/>
      <c r="K37" s="4"/>
      <c r="L37" s="4"/>
      <c r="M37" s="4"/>
    </row>
    <row r="38" spans="3:13" ht="30" x14ac:dyDescent="0.25">
      <c r="C38" s="1" t="s">
        <v>147</v>
      </c>
      <c r="D38" s="14" t="s">
        <v>31</v>
      </c>
      <c r="E38" s="1" t="s">
        <v>234</v>
      </c>
      <c r="F38" s="53">
        <v>14</v>
      </c>
      <c r="G38" s="49">
        <f t="shared" si="1"/>
        <v>14</v>
      </c>
      <c r="H38" s="4"/>
      <c r="I38" s="4"/>
      <c r="J38" s="4"/>
      <c r="K38" s="4"/>
      <c r="L38" s="4"/>
      <c r="M38" s="4"/>
    </row>
    <row r="39" spans="3:13" x14ac:dyDescent="0.25">
      <c r="C39" s="25"/>
      <c r="D39" s="27"/>
      <c r="E39" s="56"/>
      <c r="F39" s="57"/>
      <c r="G39" s="50"/>
    </row>
    <row r="40" spans="3:13" x14ac:dyDescent="0.25">
      <c r="C40" s="21"/>
      <c r="D40" s="20" t="s">
        <v>32</v>
      </c>
      <c r="E40" s="58"/>
      <c r="F40" s="59"/>
      <c r="G40" s="60"/>
    </row>
    <row r="41" spans="3:13" x14ac:dyDescent="0.25">
      <c r="C41" s="1" t="s">
        <v>148</v>
      </c>
      <c r="D41" s="15" t="s">
        <v>33</v>
      </c>
      <c r="E41" s="1" t="s">
        <v>234</v>
      </c>
      <c r="F41" s="53">
        <v>0</v>
      </c>
      <c r="G41" s="49">
        <f>SUM(F41)</f>
        <v>0</v>
      </c>
      <c r="H41" s="4"/>
      <c r="I41" s="4"/>
      <c r="J41" s="4"/>
      <c r="K41" s="4"/>
      <c r="L41" s="4"/>
      <c r="M41" s="4"/>
    </row>
    <row r="42" spans="3:13" x14ac:dyDescent="0.25">
      <c r="C42" s="1" t="s">
        <v>150</v>
      </c>
      <c r="D42" s="15" t="s">
        <v>34</v>
      </c>
      <c r="E42" s="1" t="s">
        <v>234</v>
      </c>
      <c r="F42" s="53">
        <v>0</v>
      </c>
      <c r="G42" s="49">
        <f t="shared" ref="G42:G49" si="2">SUM(F42)</f>
        <v>0</v>
      </c>
      <c r="H42" s="4"/>
      <c r="I42" s="4"/>
      <c r="J42" s="4"/>
      <c r="K42" s="4"/>
      <c r="L42" s="4"/>
      <c r="M42" s="4"/>
    </row>
    <row r="43" spans="3:13" x14ac:dyDescent="0.25">
      <c r="C43" s="1" t="s">
        <v>151</v>
      </c>
      <c r="D43" s="15" t="s">
        <v>35</v>
      </c>
      <c r="E43" s="1" t="s">
        <v>234</v>
      </c>
      <c r="F43" s="53">
        <v>0</v>
      </c>
      <c r="G43" s="49">
        <f t="shared" si="2"/>
        <v>0</v>
      </c>
      <c r="H43" s="4"/>
      <c r="I43" s="4"/>
      <c r="J43" s="4"/>
      <c r="K43" s="4"/>
      <c r="L43" s="4"/>
      <c r="M43" s="4"/>
    </row>
    <row r="44" spans="3:13" x14ac:dyDescent="0.25">
      <c r="C44" s="1" t="s">
        <v>152</v>
      </c>
      <c r="D44" s="15" t="s">
        <v>36</v>
      </c>
      <c r="E44" s="1" t="s">
        <v>234</v>
      </c>
      <c r="F44" s="53">
        <v>0</v>
      </c>
      <c r="G44" s="49">
        <f t="shared" si="2"/>
        <v>0</v>
      </c>
      <c r="H44" s="4"/>
      <c r="I44" s="4"/>
      <c r="J44" s="4"/>
      <c r="K44" s="4"/>
      <c r="L44" s="4"/>
      <c r="M44" s="4"/>
    </row>
    <row r="45" spans="3:13" x14ac:dyDescent="0.25">
      <c r="C45" s="1" t="s">
        <v>153</v>
      </c>
      <c r="D45" s="15" t="s">
        <v>37</v>
      </c>
      <c r="E45" s="1" t="s">
        <v>234</v>
      </c>
      <c r="F45" s="53">
        <v>0</v>
      </c>
      <c r="G45" s="49">
        <f t="shared" si="2"/>
        <v>0</v>
      </c>
      <c r="H45" s="4"/>
      <c r="I45" s="4"/>
      <c r="J45" s="4"/>
      <c r="K45" s="4"/>
      <c r="L45" s="4"/>
      <c r="M45" s="4"/>
    </row>
    <row r="46" spans="3:13" x14ac:dyDescent="0.25">
      <c r="C46" s="1" t="s">
        <v>154</v>
      </c>
      <c r="D46" s="15" t="s">
        <v>38</v>
      </c>
      <c r="E46" s="1" t="s">
        <v>234</v>
      </c>
      <c r="F46" s="53">
        <v>0</v>
      </c>
      <c r="G46" s="49">
        <f t="shared" si="2"/>
        <v>0</v>
      </c>
      <c r="H46" s="4"/>
      <c r="I46" s="4"/>
      <c r="J46" s="4"/>
      <c r="K46" s="4"/>
      <c r="L46" s="4"/>
      <c r="M46" s="4"/>
    </row>
    <row r="47" spans="3:13" x14ac:dyDescent="0.25">
      <c r="C47" s="1" t="s">
        <v>155</v>
      </c>
      <c r="D47" s="15" t="s">
        <v>39</v>
      </c>
      <c r="E47" s="1" t="s">
        <v>234</v>
      </c>
      <c r="F47" s="53">
        <v>0</v>
      </c>
      <c r="G47" s="49">
        <f t="shared" si="2"/>
        <v>0</v>
      </c>
      <c r="H47" s="4"/>
      <c r="I47" s="4"/>
      <c r="J47" s="4"/>
      <c r="K47" s="4"/>
      <c r="L47" s="4"/>
      <c r="M47" s="4"/>
    </row>
    <row r="48" spans="3:13" x14ac:dyDescent="0.25">
      <c r="C48" s="1" t="s">
        <v>156</v>
      </c>
      <c r="D48" s="15" t="s">
        <v>40</v>
      </c>
      <c r="E48" s="1" t="s">
        <v>234</v>
      </c>
      <c r="F48" s="53">
        <v>0</v>
      </c>
      <c r="G48" s="49">
        <f t="shared" si="2"/>
        <v>0</v>
      </c>
      <c r="H48" s="4"/>
      <c r="I48" s="4"/>
      <c r="J48" s="4"/>
      <c r="K48" s="4"/>
      <c r="L48" s="4"/>
      <c r="M48" s="4"/>
    </row>
    <row r="49" spans="3:13" x14ac:dyDescent="0.25">
      <c r="C49" s="1" t="s">
        <v>157</v>
      </c>
      <c r="D49" s="15" t="s">
        <v>41</v>
      </c>
      <c r="E49" s="1" t="s">
        <v>234</v>
      </c>
      <c r="F49" s="53">
        <v>0</v>
      </c>
      <c r="G49" s="49">
        <f t="shared" si="2"/>
        <v>0</v>
      </c>
      <c r="H49" s="4"/>
      <c r="I49" s="4"/>
      <c r="J49" s="4"/>
      <c r="K49" s="4"/>
      <c r="L49" s="4"/>
      <c r="M49" s="4"/>
    </row>
    <row r="50" spans="3:13" x14ac:dyDescent="0.25">
      <c r="C50" s="25"/>
      <c r="D50" s="27"/>
      <c r="E50" s="56"/>
      <c r="F50" s="57"/>
      <c r="G50" s="50"/>
    </row>
    <row r="51" spans="3:13" x14ac:dyDescent="0.25">
      <c r="C51" s="21"/>
      <c r="D51" s="20" t="s">
        <v>42</v>
      </c>
      <c r="E51" s="58"/>
      <c r="F51" s="59"/>
      <c r="G51" s="60"/>
    </row>
    <row r="52" spans="3:13" x14ac:dyDescent="0.25">
      <c r="C52" s="1" t="s">
        <v>158</v>
      </c>
      <c r="D52" s="15" t="s">
        <v>43</v>
      </c>
      <c r="E52" s="1" t="s">
        <v>234</v>
      </c>
      <c r="F52" s="53">
        <v>594</v>
      </c>
      <c r="G52" s="49">
        <f>SUM(F52)</f>
        <v>594</v>
      </c>
      <c r="H52" s="4"/>
      <c r="I52" s="4"/>
      <c r="J52" s="4"/>
      <c r="K52" s="4"/>
      <c r="L52" s="4"/>
      <c r="M52" s="4"/>
    </row>
    <row r="53" spans="3:13" x14ac:dyDescent="0.25">
      <c r="C53" s="1" t="s">
        <v>159</v>
      </c>
      <c r="D53" s="15" t="s">
        <v>44</v>
      </c>
      <c r="E53" s="1" t="s">
        <v>234</v>
      </c>
      <c r="F53" s="53">
        <v>0</v>
      </c>
      <c r="G53" s="49">
        <f t="shared" ref="G53:G63" si="3">SUM(F53)</f>
        <v>0</v>
      </c>
      <c r="H53" s="4"/>
      <c r="I53" s="4"/>
      <c r="J53" s="4"/>
      <c r="K53" s="4"/>
      <c r="L53" s="4"/>
      <c r="M53" s="4"/>
    </row>
    <row r="54" spans="3:13" x14ac:dyDescent="0.25">
      <c r="C54" s="1" t="s">
        <v>160</v>
      </c>
      <c r="D54" s="15" t="s">
        <v>45</v>
      </c>
      <c r="E54" s="1" t="s">
        <v>234</v>
      </c>
      <c r="F54" s="53">
        <v>312</v>
      </c>
      <c r="G54" s="49">
        <f t="shared" si="3"/>
        <v>312</v>
      </c>
      <c r="H54" s="4"/>
      <c r="I54" s="4"/>
      <c r="J54" s="4"/>
      <c r="K54" s="4"/>
      <c r="L54" s="4"/>
      <c r="M54" s="4"/>
    </row>
    <row r="55" spans="3:13" x14ac:dyDescent="0.25">
      <c r="C55" s="1" t="s">
        <v>161</v>
      </c>
      <c r="D55" s="15" t="s">
        <v>46</v>
      </c>
      <c r="E55" s="1" t="s">
        <v>234</v>
      </c>
      <c r="F55" s="53">
        <v>18</v>
      </c>
      <c r="G55" s="49">
        <f t="shared" si="3"/>
        <v>18</v>
      </c>
      <c r="H55" s="4"/>
      <c r="I55" s="4"/>
      <c r="J55" s="4"/>
      <c r="K55" s="4"/>
      <c r="L55" s="4"/>
      <c r="M55" s="4"/>
    </row>
    <row r="56" spans="3:13" x14ac:dyDescent="0.25">
      <c r="C56" s="1" t="s">
        <v>162</v>
      </c>
      <c r="D56" s="15" t="s">
        <v>47</v>
      </c>
      <c r="E56" s="1" t="s">
        <v>234</v>
      </c>
      <c r="F56" s="53">
        <v>0</v>
      </c>
      <c r="G56" s="49">
        <f t="shared" si="3"/>
        <v>0</v>
      </c>
      <c r="H56" s="4"/>
      <c r="I56" s="4"/>
      <c r="J56" s="4"/>
      <c r="K56" s="4"/>
      <c r="L56" s="4"/>
      <c r="M56" s="4"/>
    </row>
    <row r="57" spans="3:13" x14ac:dyDescent="0.25">
      <c r="C57" s="1" t="s">
        <v>163</v>
      </c>
      <c r="D57" s="17" t="s">
        <v>245</v>
      </c>
      <c r="E57" s="1" t="s">
        <v>234</v>
      </c>
      <c r="F57" s="53">
        <v>30</v>
      </c>
      <c r="G57" s="49">
        <f t="shared" si="3"/>
        <v>30</v>
      </c>
      <c r="H57" s="4"/>
      <c r="I57" s="4"/>
      <c r="J57" s="4"/>
      <c r="K57" s="4"/>
      <c r="L57" s="4"/>
      <c r="M57" s="4"/>
    </row>
    <row r="58" spans="3:13" x14ac:dyDescent="0.25">
      <c r="C58" s="1" t="s">
        <v>164</v>
      </c>
      <c r="D58" s="15" t="s">
        <v>48</v>
      </c>
      <c r="E58" s="1" t="s">
        <v>234</v>
      </c>
      <c r="F58" s="53">
        <v>1260</v>
      </c>
      <c r="G58" s="49">
        <f t="shared" si="3"/>
        <v>1260</v>
      </c>
      <c r="H58" s="4"/>
      <c r="I58" s="4"/>
      <c r="J58" s="4"/>
      <c r="K58" s="4"/>
      <c r="L58" s="4"/>
      <c r="M58" s="4"/>
    </row>
    <row r="59" spans="3:13" x14ac:dyDescent="0.25">
      <c r="C59" s="1" t="s">
        <v>165</v>
      </c>
      <c r="D59" s="15" t="s">
        <v>49</v>
      </c>
      <c r="E59" s="1" t="s">
        <v>234</v>
      </c>
      <c r="F59" s="55">
        <v>30</v>
      </c>
      <c r="G59" s="49">
        <f t="shared" si="3"/>
        <v>30</v>
      </c>
      <c r="H59" s="4"/>
      <c r="I59" s="4"/>
      <c r="J59" s="4"/>
      <c r="K59" s="4"/>
      <c r="L59" s="4"/>
      <c r="M59" s="4"/>
    </row>
    <row r="60" spans="3:13" x14ac:dyDescent="0.25">
      <c r="C60" s="1" t="s">
        <v>166</v>
      </c>
      <c r="D60" s="15" t="s">
        <v>50</v>
      </c>
      <c r="E60" s="1" t="s">
        <v>234</v>
      </c>
      <c r="F60" s="53">
        <v>0</v>
      </c>
      <c r="G60" s="49">
        <f t="shared" si="3"/>
        <v>0</v>
      </c>
      <c r="H60" s="4"/>
      <c r="I60" s="4"/>
      <c r="J60" s="4"/>
      <c r="K60" s="4"/>
      <c r="L60" s="4"/>
      <c r="M60" s="4"/>
    </row>
    <row r="61" spans="3:13" x14ac:dyDescent="0.25">
      <c r="C61" s="1" t="s">
        <v>167</v>
      </c>
      <c r="D61" s="15" t="s">
        <v>51</v>
      </c>
      <c r="E61" s="1" t="s">
        <v>234</v>
      </c>
      <c r="F61" s="53">
        <v>108</v>
      </c>
      <c r="G61" s="49">
        <f t="shared" si="3"/>
        <v>108</v>
      </c>
      <c r="H61" s="4"/>
      <c r="I61" s="4"/>
      <c r="J61" s="4"/>
      <c r="K61" s="4"/>
      <c r="L61" s="4"/>
      <c r="M61" s="4"/>
    </row>
    <row r="62" spans="3:13" x14ac:dyDescent="0.25">
      <c r="C62" s="1" t="s">
        <v>168</v>
      </c>
      <c r="D62" s="15" t="s">
        <v>52</v>
      </c>
      <c r="E62" s="1" t="s">
        <v>234</v>
      </c>
      <c r="F62" s="53">
        <v>0</v>
      </c>
      <c r="G62" s="49">
        <f t="shared" si="3"/>
        <v>0</v>
      </c>
      <c r="H62" s="4"/>
      <c r="I62" s="4"/>
      <c r="J62" s="4"/>
      <c r="K62" s="4"/>
      <c r="L62" s="4"/>
      <c r="M62" s="4"/>
    </row>
    <row r="63" spans="3:13" x14ac:dyDescent="0.25">
      <c r="C63" s="1" t="s">
        <v>169</v>
      </c>
      <c r="D63" s="17" t="s">
        <v>246</v>
      </c>
      <c r="E63" s="1" t="s">
        <v>234</v>
      </c>
      <c r="F63" s="53">
        <v>0</v>
      </c>
      <c r="G63" s="49">
        <f t="shared" si="3"/>
        <v>0</v>
      </c>
      <c r="H63" s="4"/>
      <c r="I63" s="4"/>
      <c r="J63" s="4"/>
      <c r="K63" s="4"/>
      <c r="L63" s="4"/>
      <c r="M63" s="4"/>
    </row>
    <row r="64" spans="3:13" x14ac:dyDescent="0.25">
      <c r="C64" s="25"/>
      <c r="D64" s="24"/>
      <c r="E64" s="56"/>
      <c r="F64" s="57"/>
      <c r="G64" s="50"/>
    </row>
    <row r="65" spans="3:14" x14ac:dyDescent="0.25">
      <c r="C65" s="21"/>
      <c r="D65" s="20" t="s">
        <v>53</v>
      </c>
      <c r="E65" s="58"/>
      <c r="F65" s="59"/>
      <c r="G65" s="60"/>
    </row>
    <row r="66" spans="3:14" x14ac:dyDescent="0.25">
      <c r="C66" s="1" t="s">
        <v>170</v>
      </c>
      <c r="D66" s="15" t="s">
        <v>54</v>
      </c>
      <c r="E66" s="1" t="s">
        <v>234</v>
      </c>
      <c r="F66" s="53">
        <v>645</v>
      </c>
      <c r="G66" s="49">
        <f>SUM(F66)</f>
        <v>645</v>
      </c>
      <c r="H66" s="5"/>
      <c r="I66" s="5"/>
      <c r="J66" s="5"/>
      <c r="K66" s="5"/>
      <c r="L66" s="5"/>
      <c r="M66" s="5"/>
    </row>
    <row r="67" spans="3:14" x14ac:dyDescent="0.25">
      <c r="C67" s="1" t="s">
        <v>171</v>
      </c>
      <c r="D67" s="15" t="s">
        <v>55</v>
      </c>
      <c r="E67" s="1" t="s">
        <v>234</v>
      </c>
      <c r="F67" s="53">
        <v>48</v>
      </c>
      <c r="G67" s="49">
        <f t="shared" ref="G67:G130" si="4">SUM(F67)</f>
        <v>48</v>
      </c>
      <c r="H67" s="5"/>
      <c r="I67" s="5"/>
      <c r="J67" s="5"/>
      <c r="K67" s="5"/>
      <c r="L67" s="5"/>
      <c r="M67" s="5"/>
    </row>
    <row r="68" spans="3:14" x14ac:dyDescent="0.25">
      <c r="C68" s="1" t="s">
        <v>172</v>
      </c>
      <c r="D68" s="15" t="s">
        <v>56</v>
      </c>
      <c r="E68" s="1" t="s">
        <v>234</v>
      </c>
      <c r="F68" s="53">
        <v>282</v>
      </c>
      <c r="G68" s="49">
        <f t="shared" si="4"/>
        <v>282</v>
      </c>
      <c r="H68" s="5"/>
      <c r="I68" s="5"/>
      <c r="J68" s="5"/>
      <c r="K68" s="5"/>
      <c r="L68" s="5"/>
      <c r="M68" s="5"/>
    </row>
    <row r="69" spans="3:14" x14ac:dyDescent="0.25">
      <c r="C69" s="1" t="s">
        <v>173</v>
      </c>
      <c r="D69" s="15" t="s">
        <v>57</v>
      </c>
      <c r="E69" s="1" t="s">
        <v>234</v>
      </c>
      <c r="F69" s="53">
        <v>45</v>
      </c>
      <c r="G69" s="49">
        <f t="shared" si="4"/>
        <v>45</v>
      </c>
      <c r="H69" s="5"/>
      <c r="I69" s="5"/>
      <c r="J69" s="5"/>
      <c r="K69" s="5"/>
      <c r="L69" s="5"/>
      <c r="M69" s="5"/>
    </row>
    <row r="70" spans="3:14" x14ac:dyDescent="0.25">
      <c r="C70" s="1" t="s">
        <v>174</v>
      </c>
      <c r="D70" s="15" t="s">
        <v>58</v>
      </c>
      <c r="E70" s="1" t="s">
        <v>234</v>
      </c>
      <c r="F70" s="53">
        <v>93</v>
      </c>
      <c r="G70" s="49">
        <f t="shared" si="4"/>
        <v>93</v>
      </c>
      <c r="H70" s="5"/>
      <c r="I70" s="5"/>
      <c r="J70" s="5"/>
      <c r="K70" s="5"/>
      <c r="L70" s="5"/>
      <c r="M70" s="5"/>
      <c r="N70" s="30"/>
    </row>
    <row r="71" spans="3:14" x14ac:dyDescent="0.25">
      <c r="C71" s="1" t="s">
        <v>281</v>
      </c>
      <c r="D71" s="15" t="s">
        <v>59</v>
      </c>
      <c r="E71" s="1" t="s">
        <v>234</v>
      </c>
      <c r="F71" s="53">
        <v>0</v>
      </c>
      <c r="G71" s="49">
        <f t="shared" si="4"/>
        <v>0</v>
      </c>
      <c r="H71" s="5"/>
      <c r="I71" s="5"/>
      <c r="J71" s="5"/>
      <c r="K71" s="5"/>
      <c r="L71" s="5"/>
      <c r="M71" s="5"/>
    </row>
    <row r="72" spans="3:14" x14ac:dyDescent="0.25">
      <c r="C72" s="1" t="s">
        <v>175</v>
      </c>
      <c r="D72" s="15" t="s">
        <v>60</v>
      </c>
      <c r="E72" s="1" t="s">
        <v>234</v>
      </c>
      <c r="F72" s="53">
        <v>0</v>
      </c>
      <c r="G72" s="49">
        <f t="shared" si="4"/>
        <v>0</v>
      </c>
      <c r="H72" s="5"/>
      <c r="I72" s="5"/>
      <c r="J72" s="5"/>
      <c r="K72" s="5"/>
      <c r="L72" s="5"/>
      <c r="M72" s="5"/>
    </row>
    <row r="73" spans="3:14" x14ac:dyDescent="0.25">
      <c r="C73" s="1" t="s">
        <v>176</v>
      </c>
      <c r="D73" s="15" t="s">
        <v>61</v>
      </c>
      <c r="E73" s="1" t="s">
        <v>234</v>
      </c>
      <c r="F73" s="53">
        <v>168</v>
      </c>
      <c r="G73" s="49">
        <f t="shared" si="4"/>
        <v>168</v>
      </c>
      <c r="H73" s="5"/>
      <c r="I73" s="5"/>
      <c r="J73" s="5"/>
      <c r="K73" s="5"/>
      <c r="L73" s="5"/>
      <c r="M73" s="5"/>
    </row>
    <row r="74" spans="3:14" x14ac:dyDescent="0.25">
      <c r="C74" s="1" t="s">
        <v>177</v>
      </c>
      <c r="D74" s="15" t="s">
        <v>62</v>
      </c>
      <c r="E74" s="1" t="s">
        <v>234</v>
      </c>
      <c r="F74" s="53">
        <v>0</v>
      </c>
      <c r="G74" s="49">
        <f t="shared" si="4"/>
        <v>0</v>
      </c>
      <c r="H74" s="5"/>
      <c r="I74" s="5"/>
      <c r="J74" s="5"/>
      <c r="K74" s="5"/>
      <c r="L74" s="5"/>
      <c r="M74" s="5"/>
    </row>
    <row r="75" spans="3:14" x14ac:dyDescent="0.25">
      <c r="C75" s="1" t="s">
        <v>178</v>
      </c>
      <c r="D75" s="15" t="s">
        <v>63</v>
      </c>
      <c r="E75" s="1" t="s">
        <v>234</v>
      </c>
      <c r="F75" s="53">
        <v>0</v>
      </c>
      <c r="G75" s="49">
        <f t="shared" si="4"/>
        <v>0</v>
      </c>
      <c r="H75" s="5"/>
      <c r="I75" s="5"/>
      <c r="J75" s="5"/>
      <c r="K75" s="5"/>
      <c r="L75" s="5"/>
      <c r="M75" s="5"/>
    </row>
    <row r="76" spans="3:14" x14ac:dyDescent="0.25">
      <c r="C76" s="1" t="s">
        <v>179</v>
      </c>
      <c r="D76" s="15" t="s">
        <v>64</v>
      </c>
      <c r="E76" s="1" t="s">
        <v>234</v>
      </c>
      <c r="F76" s="53">
        <v>936</v>
      </c>
      <c r="G76" s="49">
        <f t="shared" si="4"/>
        <v>936</v>
      </c>
      <c r="H76" s="5"/>
      <c r="I76" s="5"/>
      <c r="J76" s="5"/>
      <c r="K76" s="5"/>
      <c r="L76" s="5"/>
      <c r="M76" s="5"/>
    </row>
    <row r="77" spans="3:14" x14ac:dyDescent="0.25">
      <c r="C77" s="1" t="s">
        <v>180</v>
      </c>
      <c r="D77" s="15" t="s">
        <v>65</v>
      </c>
      <c r="E77" s="1" t="s">
        <v>234</v>
      </c>
      <c r="F77" s="53">
        <v>0</v>
      </c>
      <c r="G77" s="49">
        <f t="shared" si="4"/>
        <v>0</v>
      </c>
      <c r="H77" s="5"/>
      <c r="I77" s="5"/>
      <c r="J77" s="5"/>
      <c r="K77" s="5"/>
      <c r="L77" s="5"/>
      <c r="M77" s="5"/>
    </row>
    <row r="78" spans="3:14" x14ac:dyDescent="0.25">
      <c r="C78" s="1" t="s">
        <v>181</v>
      </c>
      <c r="D78" s="15" t="s">
        <v>66</v>
      </c>
      <c r="E78" s="1" t="s">
        <v>234</v>
      </c>
      <c r="F78" s="53">
        <v>0</v>
      </c>
      <c r="G78" s="49">
        <f t="shared" si="4"/>
        <v>0</v>
      </c>
      <c r="H78" s="5"/>
      <c r="I78" s="5"/>
      <c r="J78" s="5"/>
      <c r="K78" s="5"/>
      <c r="L78" s="5"/>
      <c r="M78" s="5"/>
    </row>
    <row r="79" spans="3:14" x14ac:dyDescent="0.25">
      <c r="C79" s="1" t="s">
        <v>182</v>
      </c>
      <c r="D79" s="15" t="s">
        <v>67</v>
      </c>
      <c r="E79" s="1" t="s">
        <v>234</v>
      </c>
      <c r="F79" s="53">
        <v>162</v>
      </c>
      <c r="G79" s="49">
        <f t="shared" si="4"/>
        <v>162</v>
      </c>
      <c r="H79" s="5"/>
      <c r="I79" s="5"/>
      <c r="J79" s="5"/>
      <c r="K79" s="5"/>
      <c r="L79" s="5"/>
      <c r="M79" s="5"/>
    </row>
    <row r="80" spans="3:14" x14ac:dyDescent="0.25">
      <c r="C80" s="1" t="s">
        <v>183</v>
      </c>
      <c r="D80" s="15" t="s">
        <v>68</v>
      </c>
      <c r="E80" s="1" t="s">
        <v>234</v>
      </c>
      <c r="F80" s="53">
        <v>0</v>
      </c>
      <c r="G80" s="49">
        <f t="shared" si="4"/>
        <v>0</v>
      </c>
      <c r="H80" s="5"/>
      <c r="I80" s="5"/>
      <c r="J80" s="5"/>
      <c r="K80" s="5"/>
      <c r="L80" s="5"/>
      <c r="M80" s="5"/>
    </row>
    <row r="81" spans="3:13" x14ac:dyDescent="0.25">
      <c r="C81" s="1" t="s">
        <v>184</v>
      </c>
      <c r="D81" s="15" t="s">
        <v>69</v>
      </c>
      <c r="E81" s="1" t="s">
        <v>234</v>
      </c>
      <c r="F81" s="53">
        <v>0</v>
      </c>
      <c r="G81" s="49">
        <f t="shared" si="4"/>
        <v>0</v>
      </c>
      <c r="H81" s="5"/>
      <c r="I81" s="5"/>
      <c r="J81" s="5"/>
      <c r="K81" s="5"/>
      <c r="L81" s="5"/>
      <c r="M81" s="5"/>
    </row>
    <row r="82" spans="3:13" x14ac:dyDescent="0.25">
      <c r="C82" s="1" t="s">
        <v>185</v>
      </c>
      <c r="D82" s="15" t="s">
        <v>70</v>
      </c>
      <c r="E82" s="1" t="s">
        <v>234</v>
      </c>
      <c r="F82" s="53">
        <v>0</v>
      </c>
      <c r="G82" s="49">
        <f t="shared" si="4"/>
        <v>0</v>
      </c>
      <c r="H82" s="5"/>
      <c r="I82" s="5"/>
      <c r="J82" s="5"/>
      <c r="K82" s="5"/>
      <c r="L82" s="5"/>
      <c r="M82" s="5"/>
    </row>
    <row r="83" spans="3:13" x14ac:dyDescent="0.25">
      <c r="C83" s="1" t="s">
        <v>186</v>
      </c>
      <c r="D83" s="15" t="s">
        <v>71</v>
      </c>
      <c r="E83" s="1" t="s">
        <v>234</v>
      </c>
      <c r="F83" s="53">
        <v>0</v>
      </c>
      <c r="G83" s="49">
        <f t="shared" si="4"/>
        <v>0</v>
      </c>
      <c r="H83" s="5"/>
      <c r="I83" s="5"/>
      <c r="J83" s="5"/>
      <c r="K83" s="5"/>
      <c r="L83" s="5"/>
      <c r="M83" s="5"/>
    </row>
    <row r="84" spans="3:13" x14ac:dyDescent="0.25">
      <c r="C84" s="1" t="s">
        <v>187</v>
      </c>
      <c r="D84" s="15" t="s">
        <v>72</v>
      </c>
      <c r="E84" s="1" t="s">
        <v>234</v>
      </c>
      <c r="F84" s="53">
        <v>0</v>
      </c>
      <c r="G84" s="49">
        <f t="shared" si="4"/>
        <v>0</v>
      </c>
      <c r="H84" s="5"/>
      <c r="I84" s="5"/>
      <c r="J84" s="5"/>
      <c r="K84" s="5"/>
      <c r="L84" s="5"/>
      <c r="M84" s="5"/>
    </row>
    <row r="85" spans="3:13" x14ac:dyDescent="0.25">
      <c r="C85" s="1" t="s">
        <v>188</v>
      </c>
      <c r="D85" s="15" t="s">
        <v>73</v>
      </c>
      <c r="E85" s="1" t="s">
        <v>234</v>
      </c>
      <c r="F85" s="53">
        <v>6</v>
      </c>
      <c r="G85" s="49">
        <f t="shared" si="4"/>
        <v>6</v>
      </c>
      <c r="H85" s="5"/>
      <c r="I85" s="5"/>
      <c r="J85" s="5"/>
      <c r="K85" s="5"/>
      <c r="L85" s="5"/>
      <c r="M85" s="5"/>
    </row>
    <row r="86" spans="3:13" x14ac:dyDescent="0.25">
      <c r="C86" s="1" t="s">
        <v>189</v>
      </c>
      <c r="D86" s="15" t="s">
        <v>74</v>
      </c>
      <c r="E86" s="1" t="s">
        <v>234</v>
      </c>
      <c r="F86" s="53">
        <v>0</v>
      </c>
      <c r="G86" s="49">
        <f t="shared" si="4"/>
        <v>0</v>
      </c>
      <c r="H86" s="5"/>
      <c r="I86" s="5"/>
      <c r="J86" s="5"/>
      <c r="K86" s="5"/>
      <c r="L86" s="5"/>
      <c r="M86" s="5"/>
    </row>
    <row r="87" spans="3:13" x14ac:dyDescent="0.25">
      <c r="C87" s="1" t="s">
        <v>190</v>
      </c>
      <c r="D87" s="15" t="s">
        <v>75</v>
      </c>
      <c r="E87" s="1" t="s">
        <v>234</v>
      </c>
      <c r="F87" s="53">
        <v>0</v>
      </c>
      <c r="G87" s="49">
        <f t="shared" si="4"/>
        <v>0</v>
      </c>
      <c r="H87" s="5"/>
      <c r="I87" s="5"/>
      <c r="J87" s="5"/>
      <c r="K87" s="5"/>
      <c r="L87" s="5"/>
      <c r="M87" s="5"/>
    </row>
    <row r="88" spans="3:13" x14ac:dyDescent="0.25">
      <c r="C88" s="1" t="s">
        <v>191</v>
      </c>
      <c r="D88" s="15" t="s">
        <v>76</v>
      </c>
      <c r="E88" s="1" t="s">
        <v>234</v>
      </c>
      <c r="F88" s="53">
        <v>222</v>
      </c>
      <c r="G88" s="49">
        <f t="shared" si="4"/>
        <v>222</v>
      </c>
      <c r="H88" s="5"/>
      <c r="I88" s="5"/>
      <c r="J88" s="5"/>
      <c r="K88" s="5"/>
      <c r="L88" s="5"/>
      <c r="M88" s="5"/>
    </row>
    <row r="89" spans="3:13" x14ac:dyDescent="0.25">
      <c r="C89" s="1" t="s">
        <v>192</v>
      </c>
      <c r="D89" s="15" t="s">
        <v>77</v>
      </c>
      <c r="E89" s="1" t="s">
        <v>234</v>
      </c>
      <c r="F89" s="53">
        <v>0</v>
      </c>
      <c r="G89" s="49">
        <f t="shared" si="4"/>
        <v>0</v>
      </c>
      <c r="H89" s="5"/>
      <c r="I89" s="5"/>
      <c r="J89" s="5"/>
      <c r="K89" s="5"/>
      <c r="L89" s="5"/>
      <c r="M89" s="5"/>
    </row>
    <row r="90" spans="3:13" x14ac:dyDescent="0.25">
      <c r="C90" s="1" t="s">
        <v>193</v>
      </c>
      <c r="D90" s="15" t="s">
        <v>78</v>
      </c>
      <c r="E90" s="1" t="s">
        <v>234</v>
      </c>
      <c r="F90" s="53">
        <v>0</v>
      </c>
      <c r="G90" s="49">
        <f t="shared" si="4"/>
        <v>0</v>
      </c>
      <c r="H90" s="5"/>
      <c r="I90" s="5"/>
      <c r="J90" s="5"/>
      <c r="K90" s="5"/>
      <c r="L90" s="5"/>
      <c r="M90" s="5"/>
    </row>
    <row r="91" spans="3:13" x14ac:dyDescent="0.25">
      <c r="C91" s="1" t="s">
        <v>194</v>
      </c>
      <c r="D91" s="15" t="s">
        <v>79</v>
      </c>
      <c r="E91" s="1" t="s">
        <v>234</v>
      </c>
      <c r="F91" s="55">
        <v>40</v>
      </c>
      <c r="G91" s="49">
        <f t="shared" si="4"/>
        <v>40</v>
      </c>
      <c r="H91" s="5"/>
      <c r="I91" s="5"/>
      <c r="J91" s="5"/>
      <c r="K91" s="5"/>
      <c r="L91" s="5"/>
      <c r="M91" s="5"/>
    </row>
    <row r="92" spans="3:13" x14ac:dyDescent="0.25">
      <c r="C92" s="1" t="s">
        <v>195</v>
      </c>
      <c r="D92" s="15" t="s">
        <v>80</v>
      </c>
      <c r="E92" s="1" t="s">
        <v>234</v>
      </c>
      <c r="F92" s="53">
        <v>0</v>
      </c>
      <c r="G92" s="49">
        <f t="shared" si="4"/>
        <v>0</v>
      </c>
      <c r="H92" s="5"/>
      <c r="I92" s="5"/>
      <c r="J92" s="5"/>
      <c r="K92" s="5"/>
      <c r="L92" s="5"/>
      <c r="M92" s="5"/>
    </row>
    <row r="93" spans="3:13" x14ac:dyDescent="0.25">
      <c r="C93" s="1" t="s">
        <v>196</v>
      </c>
      <c r="D93" s="15" t="s">
        <v>81</v>
      </c>
      <c r="E93" s="1" t="s">
        <v>234</v>
      </c>
      <c r="F93" s="53">
        <v>0</v>
      </c>
      <c r="G93" s="49">
        <f t="shared" si="4"/>
        <v>0</v>
      </c>
      <c r="H93" s="5"/>
      <c r="I93" s="5"/>
      <c r="J93" s="5"/>
      <c r="K93" s="5"/>
      <c r="L93" s="5"/>
      <c r="M93" s="5"/>
    </row>
    <row r="94" spans="3:13" x14ac:dyDescent="0.25">
      <c r="C94" s="1" t="s">
        <v>197</v>
      </c>
      <c r="D94" s="17" t="s">
        <v>82</v>
      </c>
      <c r="E94" s="1" t="s">
        <v>234</v>
      </c>
      <c r="F94" s="53">
        <v>0</v>
      </c>
      <c r="G94" s="49">
        <f t="shared" si="4"/>
        <v>0</v>
      </c>
      <c r="H94" s="5"/>
      <c r="I94" s="5"/>
      <c r="J94" s="5"/>
      <c r="K94" s="5"/>
      <c r="L94" s="5"/>
      <c r="M94" s="5"/>
    </row>
    <row r="95" spans="3:13" x14ac:dyDescent="0.25">
      <c r="C95" s="1" t="s">
        <v>198</v>
      </c>
      <c r="D95" s="17" t="s">
        <v>83</v>
      </c>
      <c r="E95" s="1" t="s">
        <v>234</v>
      </c>
      <c r="F95" s="53">
        <v>0</v>
      </c>
      <c r="G95" s="49">
        <f t="shared" si="4"/>
        <v>0</v>
      </c>
      <c r="H95" s="5"/>
      <c r="I95" s="5"/>
      <c r="J95" s="5"/>
      <c r="K95" s="5"/>
      <c r="L95" s="5"/>
      <c r="M95" s="5"/>
    </row>
    <row r="96" spans="3:13" x14ac:dyDescent="0.25">
      <c r="C96" s="1" t="s">
        <v>199</v>
      </c>
      <c r="D96" s="15" t="s">
        <v>84</v>
      </c>
      <c r="E96" s="1" t="s">
        <v>234</v>
      </c>
      <c r="F96" s="53">
        <v>0</v>
      </c>
      <c r="G96" s="49">
        <f t="shared" si="4"/>
        <v>0</v>
      </c>
      <c r="H96" s="5"/>
      <c r="I96" s="5"/>
      <c r="J96" s="5"/>
      <c r="K96" s="5"/>
      <c r="L96" s="5"/>
      <c r="M96" s="5"/>
    </row>
    <row r="97" spans="3:13" x14ac:dyDescent="0.25">
      <c r="C97" s="1" t="s">
        <v>200</v>
      </c>
      <c r="D97" s="15" t="s">
        <v>85</v>
      </c>
      <c r="E97" s="1" t="s">
        <v>234</v>
      </c>
      <c r="F97" s="55">
        <v>20</v>
      </c>
      <c r="G97" s="49">
        <f t="shared" si="4"/>
        <v>20</v>
      </c>
      <c r="H97" s="5"/>
      <c r="I97" s="5"/>
      <c r="J97" s="5"/>
      <c r="K97" s="5"/>
      <c r="L97" s="5"/>
      <c r="M97" s="5"/>
    </row>
    <row r="98" spans="3:13" x14ac:dyDescent="0.25">
      <c r="C98" s="1" t="s">
        <v>201</v>
      </c>
      <c r="D98" s="15" t="s">
        <v>86</v>
      </c>
      <c r="E98" s="1" t="s">
        <v>234</v>
      </c>
      <c r="F98" s="53">
        <v>0</v>
      </c>
      <c r="G98" s="49">
        <f t="shared" si="4"/>
        <v>0</v>
      </c>
      <c r="H98" s="5"/>
      <c r="I98" s="5"/>
      <c r="J98" s="5"/>
      <c r="K98" s="5"/>
      <c r="L98" s="5"/>
      <c r="M98" s="5"/>
    </row>
    <row r="99" spans="3:13" x14ac:dyDescent="0.25">
      <c r="C99" s="1" t="s">
        <v>202</v>
      </c>
      <c r="D99" s="15" t="s">
        <v>87</v>
      </c>
      <c r="E99" s="1" t="s">
        <v>234</v>
      </c>
      <c r="F99" s="53">
        <v>0</v>
      </c>
      <c r="G99" s="49">
        <f t="shared" si="4"/>
        <v>0</v>
      </c>
      <c r="H99" s="5"/>
      <c r="I99" s="5"/>
      <c r="J99" s="5"/>
      <c r="K99" s="5"/>
      <c r="L99" s="5"/>
      <c r="M99" s="5"/>
    </row>
    <row r="100" spans="3:13" x14ac:dyDescent="0.25">
      <c r="C100" s="1" t="s">
        <v>203</v>
      </c>
      <c r="D100" s="15" t="s">
        <v>88</v>
      </c>
      <c r="E100" s="1" t="s">
        <v>234</v>
      </c>
      <c r="F100" s="53">
        <v>312</v>
      </c>
      <c r="G100" s="49">
        <f t="shared" si="4"/>
        <v>312</v>
      </c>
      <c r="H100" s="5"/>
      <c r="I100" s="5"/>
      <c r="J100" s="5"/>
      <c r="K100" s="5"/>
      <c r="L100" s="5"/>
      <c r="M100" s="5"/>
    </row>
    <row r="101" spans="3:13" x14ac:dyDescent="0.25">
      <c r="C101" s="1" t="s">
        <v>204</v>
      </c>
      <c r="D101" s="15" t="s">
        <v>89</v>
      </c>
      <c r="E101" s="1" t="s">
        <v>234</v>
      </c>
      <c r="F101" s="53">
        <v>0</v>
      </c>
      <c r="G101" s="49">
        <f t="shared" si="4"/>
        <v>0</v>
      </c>
      <c r="H101" s="5"/>
      <c r="I101" s="5"/>
      <c r="J101" s="5"/>
      <c r="K101" s="5"/>
      <c r="L101" s="5"/>
      <c r="M101" s="5"/>
    </row>
    <row r="102" spans="3:13" x14ac:dyDescent="0.25">
      <c r="C102" s="1" t="s">
        <v>205</v>
      </c>
      <c r="D102" s="15" t="s">
        <v>90</v>
      </c>
      <c r="E102" s="1" t="s">
        <v>234</v>
      </c>
      <c r="F102" s="53">
        <v>0</v>
      </c>
      <c r="G102" s="49">
        <f t="shared" si="4"/>
        <v>0</v>
      </c>
      <c r="H102" s="5"/>
      <c r="I102" s="5"/>
      <c r="J102" s="5"/>
      <c r="K102" s="5"/>
      <c r="L102" s="5"/>
      <c r="M102" s="5"/>
    </row>
    <row r="103" spans="3:13" x14ac:dyDescent="0.25">
      <c r="C103" s="1" t="s">
        <v>206</v>
      </c>
      <c r="D103" s="15" t="s">
        <v>91</v>
      </c>
      <c r="E103" s="1" t="s">
        <v>234</v>
      </c>
      <c r="F103" s="53">
        <v>0</v>
      </c>
      <c r="G103" s="49">
        <f t="shared" si="4"/>
        <v>0</v>
      </c>
      <c r="H103" s="5"/>
      <c r="I103" s="5"/>
      <c r="J103" s="5"/>
      <c r="K103" s="5"/>
      <c r="L103" s="5"/>
      <c r="M103" s="5"/>
    </row>
    <row r="104" spans="3:13" x14ac:dyDescent="0.25">
      <c r="C104" s="1" t="s">
        <v>207</v>
      </c>
      <c r="D104" s="15" t="s">
        <v>92</v>
      </c>
      <c r="E104" s="1" t="s">
        <v>234</v>
      </c>
      <c r="F104" s="53">
        <v>810</v>
      </c>
      <c r="G104" s="49">
        <f t="shared" si="4"/>
        <v>810</v>
      </c>
      <c r="H104" s="5"/>
      <c r="I104" s="5"/>
      <c r="J104" s="5"/>
      <c r="K104" s="5"/>
      <c r="L104" s="5"/>
      <c r="M104" s="5"/>
    </row>
    <row r="105" spans="3:13" x14ac:dyDescent="0.25">
      <c r="C105" s="1" t="s">
        <v>208</v>
      </c>
      <c r="D105" s="15" t="s">
        <v>93</v>
      </c>
      <c r="E105" s="1" t="s">
        <v>234</v>
      </c>
      <c r="F105" s="53">
        <v>0</v>
      </c>
      <c r="G105" s="49">
        <f t="shared" si="4"/>
        <v>0</v>
      </c>
      <c r="H105" s="5"/>
      <c r="I105" s="5"/>
      <c r="J105" s="5"/>
      <c r="K105" s="5"/>
      <c r="L105" s="5"/>
      <c r="M105" s="5"/>
    </row>
    <row r="106" spans="3:13" x14ac:dyDescent="0.25">
      <c r="C106" s="1" t="s">
        <v>209</v>
      </c>
      <c r="D106" s="15" t="s">
        <v>94</v>
      </c>
      <c r="E106" s="1" t="s">
        <v>234</v>
      </c>
      <c r="F106" s="53">
        <v>312</v>
      </c>
      <c r="G106" s="49">
        <f t="shared" si="4"/>
        <v>312</v>
      </c>
      <c r="H106" s="5"/>
      <c r="I106" s="5"/>
      <c r="J106" s="5"/>
      <c r="K106" s="5"/>
      <c r="L106" s="5"/>
      <c r="M106" s="5"/>
    </row>
    <row r="107" spans="3:13" x14ac:dyDescent="0.25">
      <c r="C107" s="1" t="s">
        <v>210</v>
      </c>
      <c r="D107" s="15" t="s">
        <v>95</v>
      </c>
      <c r="E107" s="1" t="s">
        <v>234</v>
      </c>
      <c r="F107" s="53">
        <v>0</v>
      </c>
      <c r="G107" s="49">
        <f t="shared" si="4"/>
        <v>0</v>
      </c>
      <c r="H107" s="5"/>
      <c r="I107" s="5"/>
      <c r="J107" s="5"/>
      <c r="K107" s="5"/>
      <c r="L107" s="5"/>
      <c r="M107" s="5"/>
    </row>
    <row r="108" spans="3:13" x14ac:dyDescent="0.25">
      <c r="C108" s="1" t="s">
        <v>211</v>
      </c>
      <c r="D108" s="15" t="s">
        <v>96</v>
      </c>
      <c r="E108" s="1" t="s">
        <v>234</v>
      </c>
      <c r="F108" s="53">
        <v>0</v>
      </c>
      <c r="G108" s="49">
        <f t="shared" si="4"/>
        <v>0</v>
      </c>
      <c r="H108" s="5"/>
      <c r="I108" s="5"/>
      <c r="J108" s="5"/>
      <c r="K108" s="5"/>
      <c r="L108" s="5"/>
      <c r="M108" s="5"/>
    </row>
    <row r="109" spans="3:13" x14ac:dyDescent="0.25">
      <c r="C109" s="1" t="s">
        <v>212</v>
      </c>
      <c r="D109" s="15" t="s">
        <v>97</v>
      </c>
      <c r="E109" s="1" t="s">
        <v>234</v>
      </c>
      <c r="F109" s="53">
        <v>0</v>
      </c>
      <c r="G109" s="49">
        <f t="shared" si="4"/>
        <v>0</v>
      </c>
      <c r="H109" s="5"/>
      <c r="I109" s="5"/>
      <c r="J109" s="5"/>
      <c r="K109" s="5"/>
      <c r="L109" s="5"/>
      <c r="M109" s="5"/>
    </row>
    <row r="110" spans="3:13" x14ac:dyDescent="0.25">
      <c r="C110" s="1" t="s">
        <v>213</v>
      </c>
      <c r="D110" s="15" t="s">
        <v>98</v>
      </c>
      <c r="E110" s="1" t="s">
        <v>234</v>
      </c>
      <c r="F110" s="53">
        <v>0</v>
      </c>
      <c r="G110" s="49">
        <f t="shared" si="4"/>
        <v>0</v>
      </c>
      <c r="H110" s="5"/>
      <c r="I110" s="5"/>
      <c r="J110" s="5"/>
      <c r="K110" s="5"/>
      <c r="L110" s="5"/>
      <c r="M110" s="5"/>
    </row>
    <row r="111" spans="3:13" x14ac:dyDescent="0.25">
      <c r="C111" s="1" t="s">
        <v>214</v>
      </c>
      <c r="D111" s="17" t="s">
        <v>99</v>
      </c>
      <c r="E111" s="1" t="s">
        <v>234</v>
      </c>
      <c r="F111" s="53">
        <v>0</v>
      </c>
      <c r="G111" s="49">
        <f t="shared" si="4"/>
        <v>0</v>
      </c>
      <c r="H111" s="5"/>
      <c r="I111" s="5"/>
      <c r="J111" s="5"/>
      <c r="K111" s="5"/>
      <c r="L111" s="5"/>
      <c r="M111" s="5"/>
    </row>
    <row r="112" spans="3:13" x14ac:dyDescent="0.25">
      <c r="C112" s="1" t="s">
        <v>215</v>
      </c>
      <c r="D112" s="15" t="s">
        <v>100</v>
      </c>
      <c r="E112" s="1" t="s">
        <v>234</v>
      </c>
      <c r="F112" s="53">
        <v>0</v>
      </c>
      <c r="G112" s="49">
        <f t="shared" si="4"/>
        <v>0</v>
      </c>
      <c r="H112" s="5"/>
      <c r="I112" s="5"/>
      <c r="J112" s="5"/>
      <c r="K112" s="5"/>
      <c r="L112" s="5"/>
      <c r="M112" s="5"/>
    </row>
    <row r="113" spans="3:13" x14ac:dyDescent="0.25">
      <c r="C113" s="1" t="s">
        <v>216</v>
      </c>
      <c r="D113" s="15" t="s">
        <v>101</v>
      </c>
      <c r="E113" s="1" t="s">
        <v>234</v>
      </c>
      <c r="F113" s="53">
        <v>0</v>
      </c>
      <c r="G113" s="49">
        <f t="shared" si="4"/>
        <v>0</v>
      </c>
      <c r="H113" s="5"/>
      <c r="I113" s="5"/>
      <c r="J113" s="5"/>
      <c r="K113" s="5"/>
      <c r="L113" s="5"/>
      <c r="M113" s="5"/>
    </row>
    <row r="114" spans="3:13" x14ac:dyDescent="0.25">
      <c r="C114" s="1" t="s">
        <v>217</v>
      </c>
      <c r="D114" s="15" t="s">
        <v>102</v>
      </c>
      <c r="E114" s="1" t="s">
        <v>234</v>
      </c>
      <c r="F114" s="53">
        <v>0</v>
      </c>
      <c r="G114" s="49">
        <f t="shared" si="4"/>
        <v>0</v>
      </c>
      <c r="H114" s="5"/>
      <c r="I114" s="5"/>
      <c r="J114" s="5"/>
      <c r="K114" s="5"/>
      <c r="L114" s="5"/>
      <c r="M114" s="5"/>
    </row>
    <row r="115" spans="3:13" x14ac:dyDescent="0.25">
      <c r="C115" s="1" t="s">
        <v>218</v>
      </c>
      <c r="D115" s="15" t="s">
        <v>103</v>
      </c>
      <c r="E115" s="1" t="s">
        <v>234</v>
      </c>
      <c r="F115" s="53">
        <v>0</v>
      </c>
      <c r="G115" s="49">
        <f t="shared" si="4"/>
        <v>0</v>
      </c>
      <c r="H115" s="5"/>
      <c r="I115" s="5"/>
      <c r="J115" s="5"/>
      <c r="K115" s="5"/>
      <c r="L115" s="5"/>
      <c r="M115" s="5"/>
    </row>
    <row r="116" spans="3:13" x14ac:dyDescent="0.25">
      <c r="C116" s="1" t="s">
        <v>219</v>
      </c>
      <c r="D116" s="15" t="s">
        <v>104</v>
      </c>
      <c r="E116" s="1" t="s">
        <v>234</v>
      </c>
      <c r="F116" s="53">
        <v>4</v>
      </c>
      <c r="G116" s="49">
        <f t="shared" si="4"/>
        <v>4</v>
      </c>
      <c r="H116" s="5"/>
      <c r="I116" s="5"/>
      <c r="J116" s="5"/>
      <c r="K116" s="5"/>
      <c r="L116" s="5"/>
      <c r="M116" s="5"/>
    </row>
    <row r="117" spans="3:13" x14ac:dyDescent="0.25">
      <c r="C117" s="1" t="s">
        <v>220</v>
      </c>
      <c r="D117" s="15" t="s">
        <v>105</v>
      </c>
      <c r="E117" s="1" t="s">
        <v>234</v>
      </c>
      <c r="F117" s="53">
        <v>0</v>
      </c>
      <c r="G117" s="49">
        <f t="shared" si="4"/>
        <v>0</v>
      </c>
      <c r="H117" s="5"/>
      <c r="I117" s="5"/>
      <c r="J117" s="5"/>
      <c r="K117" s="5"/>
      <c r="L117" s="5"/>
      <c r="M117" s="5"/>
    </row>
    <row r="118" spans="3:13" x14ac:dyDescent="0.25">
      <c r="C118" s="1" t="s">
        <v>221</v>
      </c>
      <c r="D118" s="15" t="s">
        <v>106</v>
      </c>
      <c r="E118" s="1" t="s">
        <v>234</v>
      </c>
      <c r="F118" s="53">
        <v>4</v>
      </c>
      <c r="G118" s="49">
        <f t="shared" si="4"/>
        <v>4</v>
      </c>
      <c r="H118" s="5"/>
      <c r="I118" s="5"/>
      <c r="J118" s="5"/>
      <c r="K118" s="5"/>
      <c r="L118" s="5"/>
      <c r="M118" s="5"/>
    </row>
    <row r="119" spans="3:13" x14ac:dyDescent="0.25">
      <c r="C119" s="1" t="s">
        <v>222</v>
      </c>
      <c r="D119" s="15" t="s">
        <v>107</v>
      </c>
      <c r="E119" s="1" t="s">
        <v>234</v>
      </c>
      <c r="F119" s="53">
        <v>0</v>
      </c>
      <c r="G119" s="49">
        <f t="shared" si="4"/>
        <v>0</v>
      </c>
      <c r="H119" s="5"/>
      <c r="I119" s="5"/>
      <c r="J119" s="5"/>
      <c r="K119" s="5"/>
      <c r="L119" s="5"/>
      <c r="M119" s="5"/>
    </row>
    <row r="120" spans="3:13" x14ac:dyDescent="0.25">
      <c r="C120" s="1" t="s">
        <v>223</v>
      </c>
      <c r="D120" s="15" t="s">
        <v>108</v>
      </c>
      <c r="E120" s="1" t="s">
        <v>234</v>
      </c>
      <c r="F120" s="53">
        <v>0</v>
      </c>
      <c r="G120" s="49">
        <f t="shared" si="4"/>
        <v>0</v>
      </c>
      <c r="H120" s="5"/>
      <c r="I120" s="5"/>
      <c r="J120" s="5"/>
      <c r="K120" s="5"/>
      <c r="L120" s="5"/>
      <c r="M120" s="5"/>
    </row>
    <row r="121" spans="3:13" x14ac:dyDescent="0.25">
      <c r="C121" s="1" t="s">
        <v>224</v>
      </c>
      <c r="D121" s="15" t="s">
        <v>109</v>
      </c>
      <c r="E121" s="1" t="s">
        <v>234</v>
      </c>
      <c r="F121" s="53">
        <v>24</v>
      </c>
      <c r="G121" s="49">
        <f t="shared" si="4"/>
        <v>24</v>
      </c>
      <c r="H121" s="5"/>
      <c r="I121" s="5"/>
      <c r="J121" s="5"/>
      <c r="K121" s="5"/>
      <c r="L121" s="5"/>
      <c r="M121" s="5"/>
    </row>
    <row r="122" spans="3:13" x14ac:dyDescent="0.25">
      <c r="C122" s="1" t="s">
        <v>225</v>
      </c>
      <c r="D122" s="15" t="s">
        <v>110</v>
      </c>
      <c r="E122" s="1" t="s">
        <v>234</v>
      </c>
      <c r="F122" s="53">
        <v>0</v>
      </c>
      <c r="G122" s="49">
        <f t="shared" si="4"/>
        <v>0</v>
      </c>
      <c r="H122" s="5"/>
      <c r="I122" s="5"/>
      <c r="J122" s="5"/>
      <c r="K122" s="5"/>
      <c r="L122" s="5"/>
      <c r="M122" s="5"/>
    </row>
    <row r="123" spans="3:13" x14ac:dyDescent="0.25">
      <c r="C123" s="1" t="s">
        <v>226</v>
      </c>
      <c r="D123" s="15" t="s">
        <v>111</v>
      </c>
      <c r="E123" s="1" t="s">
        <v>234</v>
      </c>
      <c r="F123" s="53">
        <v>0</v>
      </c>
      <c r="G123" s="49">
        <f t="shared" si="4"/>
        <v>0</v>
      </c>
      <c r="H123" s="5"/>
      <c r="I123" s="5"/>
      <c r="J123" s="5"/>
      <c r="K123" s="5"/>
      <c r="L123" s="5"/>
      <c r="M123" s="5"/>
    </row>
    <row r="124" spans="3:13" ht="30" x14ac:dyDescent="0.25">
      <c r="C124" s="1" t="s">
        <v>227</v>
      </c>
      <c r="D124" s="15" t="s">
        <v>250</v>
      </c>
      <c r="E124" s="1" t="s">
        <v>234</v>
      </c>
      <c r="F124" s="53">
        <v>0</v>
      </c>
      <c r="G124" s="49">
        <f t="shared" si="4"/>
        <v>0</v>
      </c>
      <c r="H124" s="5"/>
      <c r="I124" s="5"/>
      <c r="J124" s="5"/>
      <c r="K124" s="5"/>
      <c r="L124" s="5"/>
      <c r="M124" s="5"/>
    </row>
    <row r="125" spans="3:13" ht="30" x14ac:dyDescent="0.25">
      <c r="C125" s="1" t="s">
        <v>228</v>
      </c>
      <c r="D125" s="15" t="s">
        <v>248</v>
      </c>
      <c r="E125" s="1" t="s">
        <v>234</v>
      </c>
      <c r="F125" s="53">
        <v>0</v>
      </c>
      <c r="G125" s="49">
        <f t="shared" si="4"/>
        <v>0</v>
      </c>
      <c r="H125" s="5"/>
      <c r="I125" s="5"/>
      <c r="J125" s="5"/>
      <c r="K125" s="5"/>
      <c r="L125" s="5"/>
      <c r="M125" s="5"/>
    </row>
    <row r="126" spans="3:13" x14ac:dyDescent="0.25">
      <c r="C126" s="1" t="s">
        <v>229</v>
      </c>
      <c r="D126" s="15" t="s">
        <v>112</v>
      </c>
      <c r="E126" s="1" t="s">
        <v>234</v>
      </c>
      <c r="F126" s="53">
        <v>222</v>
      </c>
      <c r="G126" s="49">
        <f t="shared" si="4"/>
        <v>222</v>
      </c>
      <c r="H126" s="5"/>
      <c r="I126" s="5"/>
      <c r="J126" s="5"/>
      <c r="K126" s="5"/>
      <c r="L126" s="5"/>
      <c r="M126" s="5"/>
    </row>
    <row r="127" spans="3:13" x14ac:dyDescent="0.25">
      <c r="C127" s="1" t="s">
        <v>230</v>
      </c>
      <c r="D127" s="15" t="s">
        <v>113</v>
      </c>
      <c r="E127" s="1" t="s">
        <v>234</v>
      </c>
      <c r="F127" s="53">
        <v>0</v>
      </c>
      <c r="G127" s="49">
        <f t="shared" si="4"/>
        <v>0</v>
      </c>
      <c r="H127" s="5"/>
      <c r="I127" s="5"/>
      <c r="J127" s="5"/>
      <c r="K127" s="5"/>
      <c r="L127" s="5"/>
      <c r="M127" s="5"/>
    </row>
    <row r="128" spans="3:13" x14ac:dyDescent="0.25">
      <c r="C128" s="1" t="s">
        <v>231</v>
      </c>
      <c r="D128" s="15" t="s">
        <v>114</v>
      </c>
      <c r="E128" s="1" t="s">
        <v>234</v>
      </c>
      <c r="F128" s="53">
        <v>0</v>
      </c>
      <c r="G128" s="49">
        <f t="shared" si="4"/>
        <v>0</v>
      </c>
      <c r="H128" s="5"/>
      <c r="I128" s="5"/>
      <c r="J128" s="5"/>
      <c r="K128" s="5"/>
      <c r="L128" s="5"/>
      <c r="M128" s="5"/>
    </row>
    <row r="129" spans="3:13" x14ac:dyDescent="0.25">
      <c r="C129" s="1" t="s">
        <v>232</v>
      </c>
      <c r="D129" s="15" t="s">
        <v>115</v>
      </c>
      <c r="E129" s="1" t="s">
        <v>234</v>
      </c>
      <c r="F129" s="53">
        <v>0</v>
      </c>
      <c r="G129" s="49">
        <f t="shared" si="4"/>
        <v>0</v>
      </c>
      <c r="H129" s="5"/>
      <c r="I129" s="5"/>
      <c r="J129" s="5"/>
      <c r="K129" s="5"/>
      <c r="L129" s="5"/>
      <c r="M129" s="5"/>
    </row>
    <row r="130" spans="3:13" x14ac:dyDescent="0.25">
      <c r="C130" s="1" t="s">
        <v>233</v>
      </c>
      <c r="D130" s="15" t="s">
        <v>116</v>
      </c>
      <c r="E130" s="1" t="s">
        <v>234</v>
      </c>
      <c r="F130" s="53">
        <v>0</v>
      </c>
      <c r="G130" s="49">
        <f t="shared" si="4"/>
        <v>0</v>
      </c>
      <c r="H130" s="5"/>
      <c r="I130" s="5"/>
      <c r="J130" s="5"/>
      <c r="K130" s="5"/>
      <c r="L130" s="5"/>
      <c r="M130" s="5"/>
    </row>
    <row r="131" spans="3:13" x14ac:dyDescent="0.25">
      <c r="D131" s="36" t="s">
        <v>293</v>
      </c>
      <c r="L131" s="2"/>
    </row>
  </sheetData>
  <mergeCells count="1">
    <mergeCell ref="D2:G2"/>
  </mergeCells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2:O131"/>
  <sheetViews>
    <sheetView topLeftCell="B1" workbookViewId="0">
      <selection activeCell="K4" sqref="K4"/>
    </sheetView>
  </sheetViews>
  <sheetFormatPr defaultRowHeight="15" x14ac:dyDescent="0.25"/>
  <cols>
    <col min="4" max="4" width="30.140625" style="8" customWidth="1"/>
    <col min="5" max="5" width="15.140625" customWidth="1"/>
    <col min="6" max="6" width="8.7109375" style="52"/>
    <col min="7" max="7" width="11.85546875" style="52" customWidth="1"/>
    <col min="8" max="8" width="14.28515625" style="52" customWidth="1"/>
    <col min="9" max="9" width="9.140625" style="39"/>
    <col min="10" max="11" width="14.28515625" customWidth="1"/>
    <col min="12" max="12" width="16.28515625" customWidth="1"/>
    <col min="13" max="13" width="13.7109375" customWidth="1"/>
    <col min="14" max="14" width="12.85546875" customWidth="1"/>
    <col min="15" max="15" width="15.7109375" customWidth="1"/>
  </cols>
  <sheetData>
    <row r="2" spans="3:15" x14ac:dyDescent="0.25">
      <c r="D2" s="78" t="s">
        <v>290</v>
      </c>
      <c r="E2" s="78"/>
      <c r="F2" s="78"/>
      <c r="G2" s="78"/>
      <c r="H2" s="78"/>
      <c r="I2" s="78"/>
      <c r="J2" s="78"/>
      <c r="K2" s="78"/>
      <c r="L2" s="78"/>
    </row>
    <row r="4" spans="3:15" ht="45" x14ac:dyDescent="0.25">
      <c r="C4" s="9" t="s">
        <v>149</v>
      </c>
      <c r="D4" s="10" t="s">
        <v>117</v>
      </c>
      <c r="E4" s="9" t="s">
        <v>235</v>
      </c>
      <c r="F4" s="41" t="s">
        <v>239</v>
      </c>
      <c r="G4" s="41" t="s">
        <v>240</v>
      </c>
      <c r="H4" s="41" t="s">
        <v>241</v>
      </c>
      <c r="I4" s="42" t="s">
        <v>286</v>
      </c>
      <c r="J4" s="11" t="s">
        <v>283</v>
      </c>
      <c r="K4" s="11" t="s">
        <v>302</v>
      </c>
      <c r="L4" s="11" t="s">
        <v>284</v>
      </c>
      <c r="M4" s="11" t="s">
        <v>285</v>
      </c>
      <c r="N4" s="11" t="s">
        <v>292</v>
      </c>
      <c r="O4" s="11" t="s">
        <v>282</v>
      </c>
    </row>
    <row r="5" spans="3:15" x14ac:dyDescent="0.25">
      <c r="C5" s="9"/>
      <c r="D5" s="10"/>
      <c r="E5" s="9"/>
      <c r="F5" s="41"/>
      <c r="G5" s="41"/>
      <c r="H5" s="41"/>
      <c r="I5" s="42" t="s">
        <v>120</v>
      </c>
      <c r="J5" s="11" t="s">
        <v>121</v>
      </c>
      <c r="K5" s="11" t="s">
        <v>122</v>
      </c>
      <c r="L5" s="11" t="s">
        <v>123</v>
      </c>
      <c r="M5" s="11" t="s">
        <v>124</v>
      </c>
      <c r="N5" s="11" t="s">
        <v>303</v>
      </c>
      <c r="O5" s="11" t="s">
        <v>126</v>
      </c>
    </row>
    <row r="6" spans="3:15" x14ac:dyDescent="0.25">
      <c r="C6" s="19"/>
      <c r="D6" s="28" t="s">
        <v>0</v>
      </c>
      <c r="E6" s="21"/>
    </row>
    <row r="7" spans="3:15" x14ac:dyDescent="0.25">
      <c r="C7" s="2" t="s">
        <v>118</v>
      </c>
      <c r="D7" s="14" t="s">
        <v>1</v>
      </c>
      <c r="E7" s="1" t="s">
        <v>234</v>
      </c>
      <c r="F7" s="47">
        <v>0</v>
      </c>
      <c r="G7" s="47">
        <v>0</v>
      </c>
      <c r="H7" s="47">
        <v>18</v>
      </c>
      <c r="I7" s="49">
        <f>SUM(F7:H7)</f>
        <v>18</v>
      </c>
      <c r="J7" s="2"/>
      <c r="K7" s="2"/>
      <c r="L7" s="2"/>
      <c r="M7" s="2"/>
      <c r="N7" s="2"/>
      <c r="O7" s="2"/>
    </row>
    <row r="8" spans="3:15" x14ac:dyDescent="0.25">
      <c r="C8" s="2" t="s">
        <v>119</v>
      </c>
      <c r="D8" s="14" t="s">
        <v>2</v>
      </c>
      <c r="E8" s="1" t="s">
        <v>234</v>
      </c>
      <c r="F8" s="47">
        <v>2400</v>
      </c>
      <c r="G8" s="47">
        <v>150</v>
      </c>
      <c r="H8" s="47">
        <v>60</v>
      </c>
      <c r="I8" s="49">
        <f t="shared" ref="I8:I21" si="0">SUM(F8:H8)</f>
        <v>2610</v>
      </c>
      <c r="J8" s="2"/>
      <c r="K8" s="2"/>
      <c r="L8" s="2"/>
      <c r="M8" s="2"/>
      <c r="N8" s="2"/>
      <c r="O8" s="2"/>
    </row>
    <row r="9" spans="3:15" x14ac:dyDescent="0.25">
      <c r="C9" s="2" t="s">
        <v>120</v>
      </c>
      <c r="D9" s="14" t="s">
        <v>3</v>
      </c>
      <c r="E9" s="1" t="s">
        <v>234</v>
      </c>
      <c r="F9" s="47">
        <v>1000</v>
      </c>
      <c r="G9" s="47">
        <v>150</v>
      </c>
      <c r="H9" s="47">
        <v>18</v>
      </c>
      <c r="I9" s="49">
        <f t="shared" si="0"/>
        <v>1168</v>
      </c>
      <c r="J9" s="2"/>
      <c r="K9" s="2"/>
      <c r="L9" s="2"/>
      <c r="M9" s="2"/>
      <c r="N9" s="2"/>
      <c r="O9" s="2"/>
    </row>
    <row r="10" spans="3:15" x14ac:dyDescent="0.25">
      <c r="C10" s="2" t="s">
        <v>121</v>
      </c>
      <c r="D10" s="14" t="s">
        <v>4</v>
      </c>
      <c r="E10" s="1" t="s">
        <v>234</v>
      </c>
      <c r="F10" s="47">
        <v>2800</v>
      </c>
      <c r="G10" s="47">
        <v>400</v>
      </c>
      <c r="H10" s="47">
        <v>400</v>
      </c>
      <c r="I10" s="49">
        <f t="shared" si="0"/>
        <v>3600</v>
      </c>
      <c r="J10" s="2"/>
      <c r="K10" s="2"/>
      <c r="L10" s="2"/>
      <c r="M10" s="2"/>
      <c r="N10" s="2"/>
      <c r="O10" s="2"/>
    </row>
    <row r="11" spans="3:15" x14ac:dyDescent="0.25">
      <c r="C11" s="2" t="s">
        <v>122</v>
      </c>
      <c r="D11" s="14" t="s">
        <v>5</v>
      </c>
      <c r="E11" s="1" t="s">
        <v>234</v>
      </c>
      <c r="F11" s="47">
        <v>50</v>
      </c>
      <c r="G11" s="47">
        <v>50</v>
      </c>
      <c r="H11" s="47">
        <v>18</v>
      </c>
      <c r="I11" s="49">
        <f t="shared" si="0"/>
        <v>118</v>
      </c>
      <c r="J11" s="2"/>
      <c r="K11" s="2"/>
      <c r="L11" s="2"/>
      <c r="M11" s="2"/>
      <c r="N11" s="2"/>
      <c r="O11" s="2"/>
    </row>
    <row r="12" spans="3:15" x14ac:dyDescent="0.25">
      <c r="C12" s="2" t="s">
        <v>123</v>
      </c>
      <c r="D12" s="14" t="s">
        <v>6</v>
      </c>
      <c r="E12" s="1" t="s">
        <v>234</v>
      </c>
      <c r="F12" s="47">
        <v>0</v>
      </c>
      <c r="G12" s="47">
        <v>0</v>
      </c>
      <c r="H12" s="47">
        <v>60</v>
      </c>
      <c r="I12" s="49">
        <f t="shared" si="0"/>
        <v>60</v>
      </c>
      <c r="J12" s="2"/>
      <c r="K12" s="2"/>
      <c r="L12" s="2"/>
      <c r="M12" s="2"/>
      <c r="N12" s="2"/>
      <c r="O12" s="2"/>
    </row>
    <row r="13" spans="3:15" x14ac:dyDescent="0.25">
      <c r="C13" s="2" t="s">
        <v>124</v>
      </c>
      <c r="D13" s="14" t="s">
        <v>7</v>
      </c>
      <c r="E13" s="1" t="s">
        <v>234</v>
      </c>
      <c r="F13" s="47">
        <v>200</v>
      </c>
      <c r="G13" s="47">
        <v>150</v>
      </c>
      <c r="H13" s="47">
        <v>60</v>
      </c>
      <c r="I13" s="49">
        <f t="shared" si="0"/>
        <v>410</v>
      </c>
      <c r="J13" s="2"/>
      <c r="K13" s="2"/>
      <c r="L13" s="2"/>
      <c r="M13" s="2"/>
      <c r="N13" s="2"/>
      <c r="O13" s="2"/>
    </row>
    <row r="14" spans="3:15" x14ac:dyDescent="0.25">
      <c r="C14" s="2" t="s">
        <v>125</v>
      </c>
      <c r="D14" s="14" t="s">
        <v>8</v>
      </c>
      <c r="E14" s="1" t="s">
        <v>234</v>
      </c>
      <c r="F14" s="47">
        <v>360</v>
      </c>
      <c r="G14" s="47">
        <v>20</v>
      </c>
      <c r="H14" s="47">
        <v>60</v>
      </c>
      <c r="I14" s="49">
        <f t="shared" si="0"/>
        <v>440</v>
      </c>
      <c r="J14" s="2"/>
      <c r="K14" s="2"/>
      <c r="L14" s="2"/>
      <c r="M14" s="2"/>
      <c r="N14" s="2"/>
      <c r="O14" s="2"/>
    </row>
    <row r="15" spans="3:15" x14ac:dyDescent="0.25">
      <c r="C15" s="2" t="s">
        <v>126</v>
      </c>
      <c r="D15" s="14" t="s">
        <v>9</v>
      </c>
      <c r="E15" s="1" t="s">
        <v>234</v>
      </c>
      <c r="F15" s="47">
        <v>0</v>
      </c>
      <c r="G15" s="47">
        <v>0</v>
      </c>
      <c r="H15" s="47">
        <v>60</v>
      </c>
      <c r="I15" s="49">
        <f t="shared" si="0"/>
        <v>60</v>
      </c>
      <c r="J15" s="2"/>
      <c r="K15" s="2"/>
      <c r="L15" s="2"/>
      <c r="M15" s="2"/>
      <c r="N15" s="2"/>
      <c r="O15" s="2"/>
    </row>
    <row r="16" spans="3:15" x14ac:dyDescent="0.25">
      <c r="C16" s="2" t="s">
        <v>127</v>
      </c>
      <c r="D16" s="14" t="s">
        <v>10</v>
      </c>
      <c r="E16" s="1" t="s">
        <v>234</v>
      </c>
      <c r="F16" s="47">
        <v>3200</v>
      </c>
      <c r="G16" s="47">
        <v>150</v>
      </c>
      <c r="H16" s="47">
        <v>150</v>
      </c>
      <c r="I16" s="49">
        <f t="shared" si="0"/>
        <v>3500</v>
      </c>
      <c r="J16" s="2"/>
      <c r="K16" s="2"/>
      <c r="L16" s="2"/>
      <c r="M16" s="2"/>
      <c r="N16" s="2"/>
      <c r="O16" s="2"/>
    </row>
    <row r="17" spans="3:15" x14ac:dyDescent="0.25">
      <c r="C17" s="2" t="s">
        <v>128</v>
      </c>
      <c r="D17" s="14" t="s">
        <v>11</v>
      </c>
      <c r="E17" s="1" t="s">
        <v>234</v>
      </c>
      <c r="F17" s="47">
        <v>2200</v>
      </c>
      <c r="G17" s="47">
        <v>600</v>
      </c>
      <c r="H17" s="47">
        <v>240</v>
      </c>
      <c r="I17" s="49">
        <f t="shared" si="0"/>
        <v>3040</v>
      </c>
      <c r="J17" s="2"/>
      <c r="K17" s="2"/>
      <c r="L17" s="2"/>
      <c r="M17" s="2"/>
      <c r="N17" s="2"/>
      <c r="O17" s="2"/>
    </row>
    <row r="18" spans="3:15" x14ac:dyDescent="0.25">
      <c r="C18" s="2" t="s">
        <v>129</v>
      </c>
      <c r="D18" s="14" t="s">
        <v>12</v>
      </c>
      <c r="E18" s="1" t="s">
        <v>234</v>
      </c>
      <c r="F18" s="47">
        <v>100</v>
      </c>
      <c r="G18" s="47">
        <v>50</v>
      </c>
      <c r="H18" s="47">
        <v>18</v>
      </c>
      <c r="I18" s="49">
        <f t="shared" si="0"/>
        <v>168</v>
      </c>
      <c r="J18" s="2"/>
      <c r="K18" s="2"/>
      <c r="L18" s="2"/>
      <c r="M18" s="2"/>
      <c r="N18" s="2"/>
      <c r="O18" s="2"/>
    </row>
    <row r="19" spans="3:15" x14ac:dyDescent="0.25">
      <c r="C19" s="2" t="s">
        <v>130</v>
      </c>
      <c r="D19" s="14" t="s">
        <v>13</v>
      </c>
      <c r="E19" s="1" t="s">
        <v>234</v>
      </c>
      <c r="F19" s="47">
        <v>600</v>
      </c>
      <c r="G19" s="47">
        <v>100</v>
      </c>
      <c r="H19" s="47">
        <v>18</v>
      </c>
      <c r="I19" s="49">
        <f t="shared" si="0"/>
        <v>718</v>
      </c>
      <c r="J19" s="2"/>
      <c r="K19" s="2"/>
      <c r="L19" s="2"/>
      <c r="M19" s="2"/>
      <c r="N19" s="2"/>
      <c r="O19" s="2"/>
    </row>
    <row r="20" spans="3:15" x14ac:dyDescent="0.25">
      <c r="C20" s="2" t="s">
        <v>131</v>
      </c>
      <c r="D20" s="14" t="s">
        <v>14</v>
      </c>
      <c r="E20" s="1" t="s">
        <v>234</v>
      </c>
      <c r="F20" s="47">
        <v>0</v>
      </c>
      <c r="G20" s="47">
        <v>0</v>
      </c>
      <c r="H20" s="47">
        <v>18</v>
      </c>
      <c r="I20" s="49">
        <f t="shared" si="0"/>
        <v>18</v>
      </c>
      <c r="J20" s="2"/>
      <c r="K20" s="2"/>
      <c r="L20" s="2"/>
      <c r="M20" s="2"/>
      <c r="N20" s="2"/>
      <c r="O20" s="2"/>
    </row>
    <row r="21" spans="3:15" x14ac:dyDescent="0.25">
      <c r="C21" s="2" t="s">
        <v>132</v>
      </c>
      <c r="D21" s="14" t="s">
        <v>15</v>
      </c>
      <c r="E21" s="1" t="s">
        <v>234</v>
      </c>
      <c r="F21" s="47">
        <v>50</v>
      </c>
      <c r="G21" s="47">
        <v>60</v>
      </c>
      <c r="H21" s="47">
        <v>6</v>
      </c>
      <c r="I21" s="49">
        <f t="shared" si="0"/>
        <v>116</v>
      </c>
      <c r="J21" s="2"/>
      <c r="K21" s="2"/>
      <c r="L21" s="2"/>
      <c r="M21" s="2"/>
      <c r="N21" s="2"/>
      <c r="O21" s="2"/>
    </row>
    <row r="22" spans="3:15" x14ac:dyDescent="0.25">
      <c r="C22" s="23"/>
      <c r="D22" s="29"/>
      <c r="E22" s="56"/>
      <c r="F22" s="62"/>
      <c r="G22" s="62"/>
      <c r="H22" s="62"/>
      <c r="I22" s="50"/>
    </row>
    <row r="23" spans="3:15" x14ac:dyDescent="0.25">
      <c r="C23" s="19"/>
      <c r="D23" s="28" t="s">
        <v>16</v>
      </c>
      <c r="E23" s="58"/>
      <c r="F23" s="63"/>
      <c r="G23" s="63"/>
      <c r="H23" s="63"/>
      <c r="I23" s="60"/>
    </row>
    <row r="24" spans="3:15" x14ac:dyDescent="0.25">
      <c r="C24" s="2" t="s">
        <v>133</v>
      </c>
      <c r="D24" s="14" t="s">
        <v>17</v>
      </c>
      <c r="E24" s="1" t="s">
        <v>234</v>
      </c>
      <c r="F24" s="47">
        <v>0</v>
      </c>
      <c r="G24" s="47">
        <v>0</v>
      </c>
      <c r="H24" s="47">
        <v>18</v>
      </c>
      <c r="I24" s="49">
        <f>SUM(F24:H24)</f>
        <v>18</v>
      </c>
      <c r="J24" s="2"/>
      <c r="K24" s="2"/>
      <c r="L24" s="2"/>
      <c r="M24" s="2"/>
      <c r="N24" s="2"/>
      <c r="O24" s="2"/>
    </row>
    <row r="25" spans="3:15" x14ac:dyDescent="0.25">
      <c r="C25" s="2" t="s">
        <v>134</v>
      </c>
      <c r="D25" s="14" t="s">
        <v>18</v>
      </c>
      <c r="E25" s="1" t="s">
        <v>234</v>
      </c>
      <c r="F25" s="47">
        <v>2400</v>
      </c>
      <c r="G25" s="47">
        <v>200</v>
      </c>
      <c r="H25" s="47">
        <v>200</v>
      </c>
      <c r="I25" s="49">
        <f t="shared" ref="I25:I38" si="1">SUM(F25:H25)</f>
        <v>2800</v>
      </c>
      <c r="J25" s="2"/>
      <c r="K25" s="2"/>
      <c r="L25" s="2"/>
      <c r="M25" s="2"/>
      <c r="N25" s="2"/>
      <c r="O25" s="2"/>
    </row>
    <row r="26" spans="3:15" x14ac:dyDescent="0.25">
      <c r="C26" s="2" t="s">
        <v>135</v>
      </c>
      <c r="D26" s="14" t="s">
        <v>19</v>
      </c>
      <c r="E26" s="1" t="s">
        <v>234</v>
      </c>
      <c r="F26" s="47">
        <v>100</v>
      </c>
      <c r="G26" s="47">
        <v>30</v>
      </c>
      <c r="H26" s="47">
        <v>60</v>
      </c>
      <c r="I26" s="49">
        <f t="shared" si="1"/>
        <v>190</v>
      </c>
      <c r="J26" s="2"/>
      <c r="K26" s="2"/>
      <c r="L26" s="2"/>
      <c r="M26" s="2"/>
      <c r="N26" s="2"/>
      <c r="O26" s="2"/>
    </row>
    <row r="27" spans="3:15" ht="30" x14ac:dyDescent="0.25">
      <c r="C27" s="2" t="s">
        <v>136</v>
      </c>
      <c r="D27" s="14" t="s">
        <v>20</v>
      </c>
      <c r="E27" s="1" t="s">
        <v>234</v>
      </c>
      <c r="F27" s="47">
        <v>100</v>
      </c>
      <c r="G27" s="47">
        <v>30</v>
      </c>
      <c r="H27" s="47">
        <v>300</v>
      </c>
      <c r="I27" s="49">
        <f t="shared" si="1"/>
        <v>430</v>
      </c>
      <c r="J27" s="2"/>
      <c r="K27" s="2"/>
      <c r="L27" s="2"/>
      <c r="M27" s="2"/>
      <c r="N27" s="2"/>
      <c r="O27" s="2"/>
    </row>
    <row r="28" spans="3:15" x14ac:dyDescent="0.25">
      <c r="C28" s="2" t="s">
        <v>137</v>
      </c>
      <c r="D28" s="14" t="s">
        <v>21</v>
      </c>
      <c r="E28" s="1" t="s">
        <v>234</v>
      </c>
      <c r="F28" s="47">
        <v>1200</v>
      </c>
      <c r="G28" s="47">
        <v>60</v>
      </c>
      <c r="H28" s="47">
        <v>100</v>
      </c>
      <c r="I28" s="49">
        <f t="shared" si="1"/>
        <v>1360</v>
      </c>
      <c r="J28" s="2"/>
      <c r="K28" s="2"/>
      <c r="L28" s="2"/>
      <c r="M28" s="2"/>
      <c r="N28" s="2"/>
      <c r="O28" s="2"/>
    </row>
    <row r="29" spans="3:15" x14ac:dyDescent="0.25">
      <c r="C29" s="2" t="s">
        <v>138</v>
      </c>
      <c r="D29" s="14" t="s">
        <v>22</v>
      </c>
      <c r="E29" s="1" t="s">
        <v>234</v>
      </c>
      <c r="F29" s="47">
        <v>0</v>
      </c>
      <c r="G29" s="47">
        <v>30</v>
      </c>
      <c r="H29" s="47">
        <v>60</v>
      </c>
      <c r="I29" s="49">
        <f t="shared" si="1"/>
        <v>90</v>
      </c>
      <c r="J29" s="2"/>
      <c r="K29" s="2"/>
      <c r="L29" s="2"/>
      <c r="M29" s="2"/>
      <c r="N29" s="2"/>
      <c r="O29" s="2"/>
    </row>
    <row r="30" spans="3:15" x14ac:dyDescent="0.25">
      <c r="C30" s="2" t="s">
        <v>139</v>
      </c>
      <c r="D30" s="14" t="s">
        <v>23</v>
      </c>
      <c r="E30" s="1" t="s">
        <v>234</v>
      </c>
      <c r="F30" s="47">
        <v>1200</v>
      </c>
      <c r="G30" s="47">
        <v>500</v>
      </c>
      <c r="H30" s="47">
        <v>300</v>
      </c>
      <c r="I30" s="49">
        <f t="shared" si="1"/>
        <v>2000</v>
      </c>
      <c r="J30" s="2"/>
      <c r="K30" s="2"/>
      <c r="L30" s="2"/>
      <c r="M30" s="2"/>
      <c r="N30" s="2"/>
      <c r="O30" s="2"/>
    </row>
    <row r="31" spans="3:15" x14ac:dyDescent="0.25">
      <c r="C31" s="2" t="s">
        <v>140</v>
      </c>
      <c r="D31" s="14" t="s">
        <v>24</v>
      </c>
      <c r="E31" s="1" t="s">
        <v>234</v>
      </c>
      <c r="F31" s="47">
        <v>1200</v>
      </c>
      <c r="G31" s="47">
        <v>100</v>
      </c>
      <c r="H31" s="47">
        <v>18</v>
      </c>
      <c r="I31" s="49">
        <f t="shared" si="1"/>
        <v>1318</v>
      </c>
      <c r="J31" s="2"/>
      <c r="K31" s="2"/>
      <c r="L31" s="2"/>
      <c r="M31" s="2"/>
      <c r="N31" s="2"/>
      <c r="O31" s="2"/>
    </row>
    <row r="32" spans="3:15" x14ac:dyDescent="0.25">
      <c r="C32" s="2" t="s">
        <v>141</v>
      </c>
      <c r="D32" s="14" t="s">
        <v>25</v>
      </c>
      <c r="E32" s="1" t="s">
        <v>234</v>
      </c>
      <c r="F32" s="47">
        <v>2200</v>
      </c>
      <c r="G32" s="47">
        <v>500</v>
      </c>
      <c r="H32" s="47">
        <v>360</v>
      </c>
      <c r="I32" s="49">
        <f t="shared" si="1"/>
        <v>3060</v>
      </c>
      <c r="J32" s="2"/>
      <c r="K32" s="2"/>
      <c r="L32" s="2"/>
      <c r="M32" s="2"/>
      <c r="N32" s="2"/>
      <c r="O32" s="2"/>
    </row>
    <row r="33" spans="3:15" x14ac:dyDescent="0.25">
      <c r="C33" s="2" t="s">
        <v>142</v>
      </c>
      <c r="D33" s="14" t="s">
        <v>26</v>
      </c>
      <c r="E33" s="1" t="s">
        <v>234</v>
      </c>
      <c r="F33" s="47">
        <v>0</v>
      </c>
      <c r="G33" s="47">
        <v>20</v>
      </c>
      <c r="H33" s="47">
        <v>100</v>
      </c>
      <c r="I33" s="49">
        <f t="shared" si="1"/>
        <v>120</v>
      </c>
      <c r="J33" s="2"/>
      <c r="K33" s="2"/>
      <c r="L33" s="2"/>
      <c r="M33" s="2"/>
      <c r="N33" s="2"/>
      <c r="O33" s="2"/>
    </row>
    <row r="34" spans="3:15" x14ac:dyDescent="0.25">
      <c r="C34" s="2" t="s">
        <v>143</v>
      </c>
      <c r="D34" s="14" t="s">
        <v>27</v>
      </c>
      <c r="E34" s="1" t="s">
        <v>234</v>
      </c>
      <c r="F34" s="47">
        <v>1000</v>
      </c>
      <c r="G34" s="47">
        <v>40</v>
      </c>
      <c r="H34" s="47">
        <v>50</v>
      </c>
      <c r="I34" s="49">
        <f t="shared" si="1"/>
        <v>1090</v>
      </c>
      <c r="J34" s="2"/>
      <c r="K34" s="2"/>
      <c r="L34" s="2"/>
      <c r="M34" s="2"/>
      <c r="N34" s="2"/>
      <c r="O34" s="2"/>
    </row>
    <row r="35" spans="3:15" x14ac:dyDescent="0.25">
      <c r="C35" s="2" t="s">
        <v>144</v>
      </c>
      <c r="D35" s="14" t="s">
        <v>28</v>
      </c>
      <c r="E35" s="1" t="s">
        <v>234</v>
      </c>
      <c r="F35" s="47">
        <v>0</v>
      </c>
      <c r="G35" s="47">
        <v>10</v>
      </c>
      <c r="H35" s="47">
        <v>18</v>
      </c>
      <c r="I35" s="49">
        <f t="shared" si="1"/>
        <v>28</v>
      </c>
      <c r="J35" s="2"/>
      <c r="K35" s="2"/>
      <c r="L35" s="2"/>
      <c r="M35" s="2"/>
      <c r="N35" s="2"/>
      <c r="O35" s="2"/>
    </row>
    <row r="36" spans="3:15" x14ac:dyDescent="0.25">
      <c r="C36" s="2" t="s">
        <v>145</v>
      </c>
      <c r="D36" s="14" t="s">
        <v>29</v>
      </c>
      <c r="E36" s="1" t="s">
        <v>234</v>
      </c>
      <c r="F36" s="47">
        <v>600</v>
      </c>
      <c r="G36" s="47">
        <v>60</v>
      </c>
      <c r="H36" s="47">
        <v>18</v>
      </c>
      <c r="I36" s="49">
        <f t="shared" si="1"/>
        <v>678</v>
      </c>
      <c r="J36" s="2"/>
      <c r="K36" s="2"/>
      <c r="L36" s="2"/>
      <c r="M36" s="2"/>
      <c r="N36" s="2"/>
      <c r="O36" s="2"/>
    </row>
    <row r="37" spans="3:15" x14ac:dyDescent="0.25">
      <c r="C37" s="2" t="s">
        <v>146</v>
      </c>
      <c r="D37" s="14" t="s">
        <v>30</v>
      </c>
      <c r="E37" s="1" t="s">
        <v>234</v>
      </c>
      <c r="F37" s="47">
        <v>200</v>
      </c>
      <c r="G37" s="47">
        <v>30</v>
      </c>
      <c r="H37" s="47">
        <v>18</v>
      </c>
      <c r="I37" s="49">
        <f t="shared" si="1"/>
        <v>248</v>
      </c>
      <c r="J37" s="2"/>
      <c r="K37" s="2"/>
      <c r="L37" s="2"/>
      <c r="M37" s="2"/>
      <c r="N37" s="2"/>
      <c r="O37" s="2"/>
    </row>
    <row r="38" spans="3:15" ht="30" x14ac:dyDescent="0.25">
      <c r="C38" s="2" t="s">
        <v>147</v>
      </c>
      <c r="D38" s="14" t="s">
        <v>31</v>
      </c>
      <c r="E38" s="1" t="s">
        <v>234</v>
      </c>
      <c r="F38" s="47">
        <v>600</v>
      </c>
      <c r="G38" s="47">
        <v>100</v>
      </c>
      <c r="H38" s="47">
        <v>60</v>
      </c>
      <c r="I38" s="49">
        <f t="shared" si="1"/>
        <v>760</v>
      </c>
      <c r="J38" s="2"/>
      <c r="K38" s="2"/>
      <c r="L38" s="2"/>
      <c r="M38" s="2"/>
      <c r="N38" s="2"/>
      <c r="O38" s="2"/>
    </row>
    <row r="39" spans="3:15" x14ac:dyDescent="0.25">
      <c r="C39" s="23"/>
      <c r="D39" s="27"/>
      <c r="E39" s="56"/>
      <c r="F39" s="62"/>
      <c r="G39" s="62"/>
      <c r="H39" s="62"/>
      <c r="I39" s="50"/>
    </row>
    <row r="40" spans="3:15" x14ac:dyDescent="0.25">
      <c r="C40" s="19"/>
      <c r="D40" s="20" t="s">
        <v>32</v>
      </c>
      <c r="E40" s="58"/>
      <c r="F40" s="63"/>
      <c r="G40" s="63"/>
      <c r="H40" s="63"/>
      <c r="I40" s="60"/>
    </row>
    <row r="41" spans="3:15" x14ac:dyDescent="0.25">
      <c r="C41" s="2" t="s">
        <v>148</v>
      </c>
      <c r="D41" s="15" t="s">
        <v>33</v>
      </c>
      <c r="E41" s="1" t="s">
        <v>234</v>
      </c>
      <c r="F41" s="47">
        <v>0</v>
      </c>
      <c r="G41" s="47">
        <v>30</v>
      </c>
      <c r="H41" s="47">
        <v>100</v>
      </c>
      <c r="I41" s="49">
        <f>SUM(F41:H41)</f>
        <v>130</v>
      </c>
      <c r="J41" s="2"/>
      <c r="K41" s="2"/>
      <c r="L41" s="2"/>
      <c r="M41" s="2"/>
      <c r="N41" s="2"/>
      <c r="O41" s="2"/>
    </row>
    <row r="42" spans="3:15" x14ac:dyDescent="0.25">
      <c r="C42" s="2" t="s">
        <v>150</v>
      </c>
      <c r="D42" s="15" t="s">
        <v>34</v>
      </c>
      <c r="E42" s="1" t="s">
        <v>234</v>
      </c>
      <c r="F42" s="47">
        <v>0</v>
      </c>
      <c r="G42" s="47">
        <v>0</v>
      </c>
      <c r="H42" s="47">
        <v>18</v>
      </c>
      <c r="I42" s="49">
        <f t="shared" ref="I42:I49" si="2">SUM(F42:H42)</f>
        <v>18</v>
      </c>
      <c r="J42" s="2"/>
      <c r="K42" s="2"/>
      <c r="L42" s="2"/>
      <c r="M42" s="2"/>
      <c r="N42" s="2"/>
      <c r="O42" s="2"/>
    </row>
    <row r="43" spans="3:15" x14ac:dyDescent="0.25">
      <c r="C43" s="2" t="s">
        <v>151</v>
      </c>
      <c r="D43" s="15" t="s">
        <v>35</v>
      </c>
      <c r="E43" s="1" t="s">
        <v>234</v>
      </c>
      <c r="F43" s="47">
        <v>0</v>
      </c>
      <c r="G43" s="47">
        <v>0</v>
      </c>
      <c r="H43" s="47">
        <v>18</v>
      </c>
      <c r="I43" s="49">
        <f t="shared" si="2"/>
        <v>18</v>
      </c>
      <c r="J43" s="2"/>
      <c r="K43" s="2"/>
      <c r="L43" s="2"/>
      <c r="M43" s="2"/>
      <c r="N43" s="2"/>
      <c r="O43" s="2"/>
    </row>
    <row r="44" spans="3:15" x14ac:dyDescent="0.25">
      <c r="C44" s="2" t="s">
        <v>152</v>
      </c>
      <c r="D44" s="15" t="s">
        <v>36</v>
      </c>
      <c r="E44" s="1" t="s">
        <v>234</v>
      </c>
      <c r="F44" s="47">
        <v>0</v>
      </c>
      <c r="G44" s="47">
        <v>0</v>
      </c>
      <c r="H44" s="47">
        <v>18</v>
      </c>
      <c r="I44" s="49">
        <f t="shared" si="2"/>
        <v>18</v>
      </c>
      <c r="J44" s="2"/>
      <c r="K44" s="2"/>
      <c r="L44" s="2"/>
      <c r="M44" s="2"/>
      <c r="N44" s="2"/>
      <c r="O44" s="2"/>
    </row>
    <row r="45" spans="3:15" x14ac:dyDescent="0.25">
      <c r="C45" s="2" t="s">
        <v>153</v>
      </c>
      <c r="D45" s="15" t="s">
        <v>37</v>
      </c>
      <c r="E45" s="1" t="s">
        <v>234</v>
      </c>
      <c r="F45" s="47">
        <v>0</v>
      </c>
      <c r="G45" s="47">
        <v>0</v>
      </c>
      <c r="H45" s="47">
        <v>18</v>
      </c>
      <c r="I45" s="49">
        <f t="shared" si="2"/>
        <v>18</v>
      </c>
      <c r="J45" s="2"/>
      <c r="K45" s="2"/>
      <c r="L45" s="2"/>
      <c r="M45" s="2"/>
      <c r="N45" s="2"/>
      <c r="O45" s="2"/>
    </row>
    <row r="46" spans="3:15" x14ac:dyDescent="0.25">
      <c r="C46" s="2" t="s">
        <v>154</v>
      </c>
      <c r="D46" s="15" t="s">
        <v>38</v>
      </c>
      <c r="E46" s="1" t="s">
        <v>234</v>
      </c>
      <c r="F46" s="47">
        <v>0</v>
      </c>
      <c r="G46" s="47">
        <v>0</v>
      </c>
      <c r="H46" s="47">
        <v>18</v>
      </c>
      <c r="I46" s="49">
        <f t="shared" si="2"/>
        <v>18</v>
      </c>
      <c r="J46" s="2"/>
      <c r="K46" s="2"/>
      <c r="L46" s="2"/>
      <c r="M46" s="2"/>
      <c r="N46" s="2"/>
      <c r="O46" s="2"/>
    </row>
    <row r="47" spans="3:15" x14ac:dyDescent="0.25">
      <c r="C47" s="2" t="s">
        <v>155</v>
      </c>
      <c r="D47" s="15" t="s">
        <v>39</v>
      </c>
      <c r="E47" s="1" t="s">
        <v>234</v>
      </c>
      <c r="F47" s="47">
        <v>0</v>
      </c>
      <c r="G47" s="47">
        <v>0</v>
      </c>
      <c r="H47" s="47">
        <v>6</v>
      </c>
      <c r="I47" s="49">
        <f t="shared" si="2"/>
        <v>6</v>
      </c>
      <c r="J47" s="2"/>
      <c r="K47" s="2"/>
      <c r="L47" s="2"/>
      <c r="M47" s="2"/>
      <c r="N47" s="2"/>
      <c r="O47" s="2"/>
    </row>
    <row r="48" spans="3:15" x14ac:dyDescent="0.25">
      <c r="C48" s="2" t="s">
        <v>156</v>
      </c>
      <c r="D48" s="15" t="s">
        <v>40</v>
      </c>
      <c r="E48" s="1" t="s">
        <v>234</v>
      </c>
      <c r="F48" s="47">
        <v>0</v>
      </c>
      <c r="G48" s="47">
        <v>0</v>
      </c>
      <c r="H48" s="47">
        <v>6</v>
      </c>
      <c r="I48" s="49">
        <f t="shared" si="2"/>
        <v>6</v>
      </c>
      <c r="J48" s="2"/>
      <c r="K48" s="2"/>
      <c r="L48" s="2"/>
      <c r="M48" s="2"/>
      <c r="N48" s="2"/>
      <c r="O48" s="2"/>
    </row>
    <row r="49" spans="3:15" x14ac:dyDescent="0.25">
      <c r="C49" s="2" t="s">
        <v>157</v>
      </c>
      <c r="D49" s="15" t="s">
        <v>41</v>
      </c>
      <c r="E49" s="1" t="s">
        <v>234</v>
      </c>
      <c r="F49" s="47">
        <v>0</v>
      </c>
      <c r="G49" s="47">
        <v>0</v>
      </c>
      <c r="H49" s="47">
        <v>6</v>
      </c>
      <c r="I49" s="49">
        <f t="shared" si="2"/>
        <v>6</v>
      </c>
      <c r="J49" s="2"/>
      <c r="K49" s="2"/>
      <c r="L49" s="2"/>
      <c r="M49" s="2"/>
      <c r="N49" s="2"/>
      <c r="O49" s="2"/>
    </row>
    <row r="50" spans="3:15" x14ac:dyDescent="0.25">
      <c r="C50" s="23"/>
      <c r="D50" s="27"/>
      <c r="E50" s="56"/>
      <c r="F50" s="62"/>
      <c r="G50" s="62"/>
      <c r="H50" s="62"/>
      <c r="I50" s="50"/>
    </row>
    <row r="51" spans="3:15" x14ac:dyDescent="0.25">
      <c r="C51" s="19"/>
      <c r="D51" s="20" t="s">
        <v>42</v>
      </c>
      <c r="E51" s="58"/>
      <c r="F51" s="63"/>
      <c r="G51" s="63"/>
      <c r="H51" s="63"/>
      <c r="I51" s="60"/>
    </row>
    <row r="52" spans="3:15" x14ac:dyDescent="0.25">
      <c r="C52" s="2" t="s">
        <v>158</v>
      </c>
      <c r="D52" s="15" t="s">
        <v>43</v>
      </c>
      <c r="E52" s="1" t="s">
        <v>234</v>
      </c>
      <c r="F52" s="47">
        <v>900</v>
      </c>
      <c r="G52" s="47">
        <v>100</v>
      </c>
      <c r="H52" s="47">
        <v>200</v>
      </c>
      <c r="I52" s="49">
        <f>SUM(F52:H52)</f>
        <v>1200</v>
      </c>
      <c r="J52" s="2"/>
      <c r="K52" s="2"/>
      <c r="L52" s="2"/>
      <c r="M52" s="2"/>
      <c r="N52" s="2"/>
      <c r="O52" s="2"/>
    </row>
    <row r="53" spans="3:15" x14ac:dyDescent="0.25">
      <c r="C53" s="2" t="s">
        <v>159</v>
      </c>
      <c r="D53" s="15" t="s">
        <v>44</v>
      </c>
      <c r="E53" s="1" t="s">
        <v>234</v>
      </c>
      <c r="F53" s="47">
        <v>300</v>
      </c>
      <c r="G53" s="47">
        <v>100</v>
      </c>
      <c r="H53" s="47">
        <v>100</v>
      </c>
      <c r="I53" s="49">
        <f t="shared" ref="I53:I63" si="3">SUM(F53:H53)</f>
        <v>500</v>
      </c>
      <c r="J53" s="2"/>
      <c r="K53" s="2"/>
      <c r="L53" s="2"/>
      <c r="M53" s="2"/>
      <c r="N53" s="2"/>
      <c r="O53" s="2"/>
    </row>
    <row r="54" spans="3:15" ht="30" x14ac:dyDescent="0.25">
      <c r="C54" s="2" t="s">
        <v>160</v>
      </c>
      <c r="D54" s="15" t="s">
        <v>45</v>
      </c>
      <c r="E54" s="1" t="s">
        <v>234</v>
      </c>
      <c r="F54" s="47">
        <v>300</v>
      </c>
      <c r="G54" s="47">
        <v>0</v>
      </c>
      <c r="H54" s="47">
        <v>100</v>
      </c>
      <c r="I54" s="49">
        <f t="shared" si="3"/>
        <v>400</v>
      </c>
      <c r="J54" s="2"/>
      <c r="K54" s="2"/>
      <c r="L54" s="2"/>
      <c r="M54" s="2"/>
      <c r="N54" s="2"/>
      <c r="O54" s="2"/>
    </row>
    <row r="55" spans="3:15" ht="30" x14ac:dyDescent="0.25">
      <c r="C55" s="2" t="s">
        <v>161</v>
      </c>
      <c r="D55" s="15" t="s">
        <v>46</v>
      </c>
      <c r="E55" s="1" t="s">
        <v>234</v>
      </c>
      <c r="F55" s="47">
        <v>300</v>
      </c>
      <c r="G55" s="47">
        <v>150</v>
      </c>
      <c r="H55" s="47">
        <v>150</v>
      </c>
      <c r="I55" s="49">
        <f t="shared" si="3"/>
        <v>600</v>
      </c>
      <c r="J55" s="2"/>
      <c r="K55" s="2"/>
      <c r="L55" s="2"/>
      <c r="M55" s="2"/>
      <c r="N55" s="2"/>
      <c r="O55" s="2"/>
    </row>
    <row r="56" spans="3:15" x14ac:dyDescent="0.25">
      <c r="C56" s="2" t="s">
        <v>162</v>
      </c>
      <c r="D56" s="15" t="s">
        <v>47</v>
      </c>
      <c r="E56" s="1" t="s">
        <v>234</v>
      </c>
      <c r="F56" s="47">
        <v>300</v>
      </c>
      <c r="G56" s="47">
        <v>30</v>
      </c>
      <c r="H56" s="47">
        <v>90</v>
      </c>
      <c r="I56" s="49">
        <f t="shared" si="3"/>
        <v>420</v>
      </c>
      <c r="J56" s="2"/>
      <c r="K56" s="2"/>
      <c r="L56" s="2"/>
      <c r="M56" s="2"/>
      <c r="N56" s="2"/>
      <c r="O56" s="2"/>
    </row>
    <row r="57" spans="3:15" ht="30" x14ac:dyDescent="0.25">
      <c r="C57" s="2" t="s">
        <v>163</v>
      </c>
      <c r="D57" s="17" t="s">
        <v>245</v>
      </c>
      <c r="E57" s="1" t="s">
        <v>234</v>
      </c>
      <c r="F57" s="47">
        <v>400</v>
      </c>
      <c r="G57" s="47">
        <v>100</v>
      </c>
      <c r="H57" s="47">
        <v>90</v>
      </c>
      <c r="I57" s="49">
        <f t="shared" si="3"/>
        <v>590</v>
      </c>
      <c r="J57" s="2"/>
      <c r="K57" s="2"/>
      <c r="L57" s="2"/>
      <c r="M57" s="2"/>
      <c r="N57" s="2"/>
      <c r="O57" s="2"/>
    </row>
    <row r="58" spans="3:15" x14ac:dyDescent="0.25">
      <c r="C58" s="2" t="s">
        <v>164</v>
      </c>
      <c r="D58" s="15" t="s">
        <v>48</v>
      </c>
      <c r="E58" s="1" t="s">
        <v>234</v>
      </c>
      <c r="F58" s="47">
        <v>1200</v>
      </c>
      <c r="G58" s="47">
        <v>30</v>
      </c>
      <c r="H58" s="47">
        <v>60</v>
      </c>
      <c r="I58" s="49">
        <f t="shared" si="3"/>
        <v>1290</v>
      </c>
      <c r="J58" s="2"/>
      <c r="K58" s="2"/>
      <c r="L58" s="2"/>
      <c r="M58" s="2"/>
      <c r="N58" s="2"/>
      <c r="O58" s="2"/>
    </row>
    <row r="59" spans="3:15" x14ac:dyDescent="0.25">
      <c r="C59" s="2" t="s">
        <v>165</v>
      </c>
      <c r="D59" s="15" t="s">
        <v>49</v>
      </c>
      <c r="E59" s="1" t="s">
        <v>234</v>
      </c>
      <c r="F59" s="47">
        <v>1200</v>
      </c>
      <c r="G59" s="47">
        <v>10</v>
      </c>
      <c r="H59" s="47">
        <v>30</v>
      </c>
      <c r="I59" s="49">
        <f t="shared" si="3"/>
        <v>1240</v>
      </c>
      <c r="J59" s="2"/>
      <c r="K59" s="2"/>
      <c r="L59" s="2"/>
      <c r="M59" s="2"/>
      <c r="N59" s="2"/>
      <c r="O59" s="2"/>
    </row>
    <row r="60" spans="3:15" x14ac:dyDescent="0.25">
      <c r="C60" s="2" t="s">
        <v>166</v>
      </c>
      <c r="D60" s="15" t="s">
        <v>50</v>
      </c>
      <c r="E60" s="1" t="s">
        <v>234</v>
      </c>
      <c r="F60" s="47">
        <v>360</v>
      </c>
      <c r="G60" s="47">
        <v>10</v>
      </c>
      <c r="H60" s="47">
        <v>30</v>
      </c>
      <c r="I60" s="49">
        <f t="shared" si="3"/>
        <v>400</v>
      </c>
      <c r="J60" s="2"/>
      <c r="K60" s="2"/>
      <c r="L60" s="2"/>
      <c r="M60" s="2"/>
      <c r="N60" s="2"/>
      <c r="O60" s="2"/>
    </row>
    <row r="61" spans="3:15" x14ac:dyDescent="0.25">
      <c r="C61" s="2" t="s">
        <v>167</v>
      </c>
      <c r="D61" s="15" t="s">
        <v>51</v>
      </c>
      <c r="E61" s="1" t="s">
        <v>234</v>
      </c>
      <c r="F61" s="47">
        <v>360</v>
      </c>
      <c r="G61" s="47">
        <v>10</v>
      </c>
      <c r="H61" s="47">
        <v>30</v>
      </c>
      <c r="I61" s="49">
        <f t="shared" si="3"/>
        <v>400</v>
      </c>
      <c r="J61" s="2"/>
      <c r="K61" s="2"/>
      <c r="L61" s="2"/>
      <c r="M61" s="2"/>
      <c r="N61" s="2"/>
      <c r="O61" s="2"/>
    </row>
    <row r="62" spans="3:15" x14ac:dyDescent="0.25">
      <c r="C62" s="2" t="s">
        <v>168</v>
      </c>
      <c r="D62" s="15" t="s">
        <v>52</v>
      </c>
      <c r="E62" s="1" t="s">
        <v>234</v>
      </c>
      <c r="F62" s="47">
        <v>360</v>
      </c>
      <c r="G62" s="47">
        <v>30</v>
      </c>
      <c r="H62" s="47">
        <v>30</v>
      </c>
      <c r="I62" s="49">
        <f t="shared" si="3"/>
        <v>420</v>
      </c>
      <c r="J62" s="2"/>
      <c r="K62" s="2"/>
      <c r="L62" s="2"/>
      <c r="M62" s="2"/>
      <c r="N62" s="2"/>
      <c r="O62" s="2"/>
    </row>
    <row r="63" spans="3:15" x14ac:dyDescent="0.25">
      <c r="C63" s="2" t="s">
        <v>169</v>
      </c>
      <c r="D63" s="17" t="s">
        <v>246</v>
      </c>
      <c r="E63" s="1" t="s">
        <v>234</v>
      </c>
      <c r="F63" s="47">
        <v>0</v>
      </c>
      <c r="G63" s="47">
        <v>30</v>
      </c>
      <c r="H63" s="47">
        <v>60</v>
      </c>
      <c r="I63" s="49">
        <f t="shared" si="3"/>
        <v>90</v>
      </c>
      <c r="J63" s="2"/>
      <c r="K63" s="2"/>
      <c r="L63" s="2"/>
      <c r="M63" s="2"/>
      <c r="N63" s="2"/>
      <c r="O63" s="2"/>
    </row>
    <row r="64" spans="3:15" x14ac:dyDescent="0.25">
      <c r="C64" s="23"/>
      <c r="D64" s="24"/>
      <c r="E64" s="25"/>
      <c r="F64" s="68"/>
      <c r="G64" s="62"/>
      <c r="H64" s="62"/>
      <c r="I64" s="50"/>
    </row>
    <row r="65" spans="3:15" ht="30" x14ac:dyDescent="0.25">
      <c r="C65" s="19"/>
      <c r="D65" s="20" t="s">
        <v>53</v>
      </c>
      <c r="E65" s="21"/>
      <c r="F65" s="69"/>
      <c r="G65" s="63"/>
      <c r="H65" s="63"/>
      <c r="I65" s="60"/>
    </row>
    <row r="66" spans="3:15" x14ac:dyDescent="0.25">
      <c r="C66" s="2" t="s">
        <v>170</v>
      </c>
      <c r="D66" s="15" t="s">
        <v>54</v>
      </c>
      <c r="E66" s="1" t="s">
        <v>234</v>
      </c>
      <c r="F66" s="47">
        <v>2400</v>
      </c>
      <c r="G66" s="47">
        <v>180</v>
      </c>
      <c r="H66" s="47">
        <v>400</v>
      </c>
      <c r="I66" s="49">
        <f>SUM(F66:H66)</f>
        <v>2980</v>
      </c>
      <c r="J66" s="2"/>
      <c r="K66" s="2"/>
      <c r="L66" s="2"/>
      <c r="M66" s="2"/>
      <c r="N66" s="2"/>
      <c r="O66" s="2"/>
    </row>
    <row r="67" spans="3:15" x14ac:dyDescent="0.25">
      <c r="C67" s="2" t="s">
        <v>171</v>
      </c>
      <c r="D67" s="15" t="s">
        <v>55</v>
      </c>
      <c r="E67" s="1" t="s">
        <v>234</v>
      </c>
      <c r="F67" s="47">
        <v>0</v>
      </c>
      <c r="G67" s="47"/>
      <c r="H67" s="47">
        <v>60</v>
      </c>
      <c r="I67" s="49">
        <f t="shared" ref="I67:I130" si="4">SUM(F67:H67)</f>
        <v>60</v>
      </c>
      <c r="J67" s="2"/>
      <c r="K67" s="2"/>
      <c r="L67" s="2"/>
      <c r="M67" s="2"/>
      <c r="N67" s="2"/>
      <c r="O67" s="2"/>
    </row>
    <row r="68" spans="3:15" x14ac:dyDescent="0.25">
      <c r="C68" s="2" t="s">
        <v>172</v>
      </c>
      <c r="D68" s="15" t="s">
        <v>56</v>
      </c>
      <c r="E68" s="1" t="s">
        <v>234</v>
      </c>
      <c r="F68" s="47">
        <v>2400</v>
      </c>
      <c r="G68" s="47">
        <v>30</v>
      </c>
      <c r="H68" s="47">
        <v>180</v>
      </c>
      <c r="I68" s="49">
        <f t="shared" si="4"/>
        <v>2610</v>
      </c>
      <c r="J68" s="2"/>
      <c r="K68" s="2"/>
      <c r="L68" s="2"/>
      <c r="M68" s="2"/>
      <c r="N68" s="2"/>
      <c r="O68" s="2"/>
    </row>
    <row r="69" spans="3:15" x14ac:dyDescent="0.25">
      <c r="C69" s="2" t="s">
        <v>173</v>
      </c>
      <c r="D69" s="15" t="s">
        <v>57</v>
      </c>
      <c r="E69" s="1" t="s">
        <v>234</v>
      </c>
      <c r="F69" s="47">
        <v>600</v>
      </c>
      <c r="G69" s="47">
        <v>30</v>
      </c>
      <c r="H69" s="47">
        <v>18</v>
      </c>
      <c r="I69" s="49">
        <f t="shared" si="4"/>
        <v>648</v>
      </c>
      <c r="J69" s="2"/>
      <c r="K69" s="2"/>
      <c r="L69" s="2"/>
      <c r="M69" s="2"/>
      <c r="N69" s="2"/>
      <c r="O69" s="2"/>
    </row>
    <row r="70" spans="3:15" ht="30" x14ac:dyDescent="0.25">
      <c r="C70" s="2" t="s">
        <v>174</v>
      </c>
      <c r="D70" s="15" t="s">
        <v>58</v>
      </c>
      <c r="E70" s="1" t="s">
        <v>234</v>
      </c>
      <c r="F70" s="47">
        <v>1800</v>
      </c>
      <c r="G70" s="47">
        <v>300</v>
      </c>
      <c r="H70" s="47">
        <v>300</v>
      </c>
      <c r="I70" s="49">
        <f t="shared" si="4"/>
        <v>2400</v>
      </c>
      <c r="J70" s="2"/>
      <c r="K70" s="2"/>
      <c r="L70" s="2"/>
      <c r="M70" s="2"/>
      <c r="N70" s="2"/>
      <c r="O70" s="2"/>
    </row>
    <row r="71" spans="3:15" x14ac:dyDescent="0.25">
      <c r="C71" s="2" t="s">
        <v>281</v>
      </c>
      <c r="D71" s="15" t="s">
        <v>59</v>
      </c>
      <c r="E71" s="1" t="s">
        <v>234</v>
      </c>
      <c r="F71" s="47">
        <v>0</v>
      </c>
      <c r="G71" s="47">
        <v>30</v>
      </c>
      <c r="H71" s="47">
        <v>60</v>
      </c>
      <c r="I71" s="49">
        <f t="shared" si="4"/>
        <v>90</v>
      </c>
      <c r="J71" s="2"/>
      <c r="K71" s="2"/>
      <c r="L71" s="2"/>
      <c r="M71" s="2"/>
      <c r="N71" s="2"/>
      <c r="O71" s="2"/>
    </row>
    <row r="72" spans="3:15" x14ac:dyDescent="0.25">
      <c r="C72" s="2" t="s">
        <v>175</v>
      </c>
      <c r="D72" s="15" t="s">
        <v>60</v>
      </c>
      <c r="E72" s="1" t="s">
        <v>234</v>
      </c>
      <c r="F72" s="47">
        <v>0</v>
      </c>
      <c r="G72" s="47">
        <v>30</v>
      </c>
      <c r="H72" s="47">
        <v>100</v>
      </c>
      <c r="I72" s="49">
        <f t="shared" si="4"/>
        <v>130</v>
      </c>
      <c r="J72" s="2"/>
      <c r="K72" s="2"/>
      <c r="L72" s="2"/>
      <c r="M72" s="2"/>
      <c r="N72" s="2"/>
      <c r="O72" s="2"/>
    </row>
    <row r="73" spans="3:15" x14ac:dyDescent="0.25">
      <c r="C73" s="2" t="s">
        <v>176</v>
      </c>
      <c r="D73" s="15" t="s">
        <v>61</v>
      </c>
      <c r="E73" s="1" t="s">
        <v>234</v>
      </c>
      <c r="F73" s="47">
        <v>0</v>
      </c>
      <c r="G73" s="47">
        <v>0</v>
      </c>
      <c r="H73" s="47">
        <v>18</v>
      </c>
      <c r="I73" s="49">
        <f t="shared" si="4"/>
        <v>18</v>
      </c>
      <c r="J73" s="2"/>
      <c r="K73" s="2"/>
      <c r="L73" s="2"/>
      <c r="M73" s="2"/>
      <c r="N73" s="2"/>
      <c r="O73" s="2"/>
    </row>
    <row r="74" spans="3:15" x14ac:dyDescent="0.25">
      <c r="C74" s="2" t="s">
        <v>177</v>
      </c>
      <c r="D74" s="15" t="s">
        <v>62</v>
      </c>
      <c r="E74" s="1" t="s">
        <v>234</v>
      </c>
      <c r="F74" s="47">
        <v>100</v>
      </c>
      <c r="G74" s="47">
        <v>0</v>
      </c>
      <c r="H74" s="47">
        <v>18</v>
      </c>
      <c r="I74" s="49">
        <f t="shared" si="4"/>
        <v>118</v>
      </c>
      <c r="J74" s="2"/>
      <c r="K74" s="2"/>
      <c r="L74" s="2"/>
      <c r="M74" s="2"/>
      <c r="N74" s="2"/>
      <c r="O74" s="2"/>
    </row>
    <row r="75" spans="3:15" x14ac:dyDescent="0.25">
      <c r="C75" s="2" t="s">
        <v>178</v>
      </c>
      <c r="D75" s="15" t="s">
        <v>63</v>
      </c>
      <c r="E75" s="1" t="s">
        <v>234</v>
      </c>
      <c r="F75" s="47">
        <v>0</v>
      </c>
      <c r="G75" s="47">
        <v>60</v>
      </c>
      <c r="H75" s="47">
        <v>50</v>
      </c>
      <c r="I75" s="49">
        <f t="shared" si="4"/>
        <v>110</v>
      </c>
      <c r="J75" s="2"/>
      <c r="K75" s="2"/>
      <c r="L75" s="2"/>
      <c r="M75" s="2"/>
      <c r="N75" s="2"/>
      <c r="O75" s="2"/>
    </row>
    <row r="76" spans="3:15" x14ac:dyDescent="0.25">
      <c r="C76" s="2" t="s">
        <v>179</v>
      </c>
      <c r="D76" s="15" t="s">
        <v>64</v>
      </c>
      <c r="E76" s="1" t="s">
        <v>234</v>
      </c>
      <c r="F76" s="47">
        <v>240</v>
      </c>
      <c r="G76" s="47">
        <v>0</v>
      </c>
      <c r="H76" s="47">
        <v>18</v>
      </c>
      <c r="I76" s="49">
        <f t="shared" si="4"/>
        <v>258</v>
      </c>
      <c r="J76" s="2"/>
      <c r="K76" s="2"/>
      <c r="L76" s="2"/>
      <c r="M76" s="2"/>
      <c r="N76" s="2"/>
      <c r="O76" s="2"/>
    </row>
    <row r="77" spans="3:15" x14ac:dyDescent="0.25">
      <c r="C77" s="2" t="s">
        <v>180</v>
      </c>
      <c r="D77" s="15" t="s">
        <v>65</v>
      </c>
      <c r="E77" s="1" t="s">
        <v>234</v>
      </c>
      <c r="F77" s="47">
        <v>120</v>
      </c>
      <c r="G77" s="47">
        <v>0</v>
      </c>
      <c r="H77" s="47">
        <v>18</v>
      </c>
      <c r="I77" s="49">
        <f t="shared" si="4"/>
        <v>138</v>
      </c>
      <c r="J77" s="2"/>
      <c r="K77" s="2"/>
      <c r="L77" s="2"/>
      <c r="M77" s="2"/>
      <c r="N77" s="2"/>
      <c r="O77" s="2"/>
    </row>
    <row r="78" spans="3:15" x14ac:dyDescent="0.25">
      <c r="C78" s="2" t="s">
        <v>181</v>
      </c>
      <c r="D78" s="15" t="s">
        <v>66</v>
      </c>
      <c r="E78" s="1" t="s">
        <v>234</v>
      </c>
      <c r="F78" s="47">
        <v>0</v>
      </c>
      <c r="G78" s="47">
        <v>60</v>
      </c>
      <c r="H78" s="47">
        <v>100</v>
      </c>
      <c r="I78" s="49">
        <f t="shared" si="4"/>
        <v>160</v>
      </c>
      <c r="J78" s="2"/>
      <c r="K78" s="2"/>
      <c r="L78" s="2"/>
      <c r="M78" s="2"/>
      <c r="N78" s="2"/>
      <c r="O78" s="2"/>
    </row>
    <row r="79" spans="3:15" x14ac:dyDescent="0.25">
      <c r="C79" s="2" t="s">
        <v>182</v>
      </c>
      <c r="D79" s="15" t="s">
        <v>67</v>
      </c>
      <c r="E79" s="1" t="s">
        <v>234</v>
      </c>
      <c r="F79" s="47">
        <v>0</v>
      </c>
      <c r="G79" s="47">
        <v>0</v>
      </c>
      <c r="H79" s="47">
        <v>18</v>
      </c>
      <c r="I79" s="49">
        <f t="shared" si="4"/>
        <v>18</v>
      </c>
      <c r="J79" s="2"/>
      <c r="K79" s="2"/>
      <c r="L79" s="2"/>
      <c r="M79" s="2"/>
      <c r="N79" s="2"/>
      <c r="O79" s="2"/>
    </row>
    <row r="80" spans="3:15" x14ac:dyDescent="0.25">
      <c r="C80" s="2" t="s">
        <v>183</v>
      </c>
      <c r="D80" s="15" t="s">
        <v>68</v>
      </c>
      <c r="E80" s="1" t="s">
        <v>234</v>
      </c>
      <c r="F80" s="47">
        <v>120</v>
      </c>
      <c r="G80" s="47">
        <v>0</v>
      </c>
      <c r="H80" s="47">
        <v>18</v>
      </c>
      <c r="I80" s="49">
        <f t="shared" si="4"/>
        <v>138</v>
      </c>
      <c r="J80" s="2"/>
      <c r="K80" s="2"/>
      <c r="L80" s="2"/>
      <c r="M80" s="2"/>
      <c r="N80" s="2"/>
      <c r="O80" s="2"/>
    </row>
    <row r="81" spans="3:15" x14ac:dyDescent="0.25">
      <c r="C81" s="2" t="s">
        <v>184</v>
      </c>
      <c r="D81" s="15" t="s">
        <v>69</v>
      </c>
      <c r="E81" s="1" t="s">
        <v>234</v>
      </c>
      <c r="F81" s="47">
        <v>0</v>
      </c>
      <c r="G81" s="47">
        <v>60</v>
      </c>
      <c r="H81" s="47">
        <v>80</v>
      </c>
      <c r="I81" s="49">
        <f t="shared" si="4"/>
        <v>140</v>
      </c>
      <c r="J81" s="2"/>
      <c r="K81" s="2"/>
      <c r="L81" s="2"/>
      <c r="M81" s="2"/>
      <c r="N81" s="2"/>
      <c r="O81" s="2"/>
    </row>
    <row r="82" spans="3:15" x14ac:dyDescent="0.25">
      <c r="C82" s="2" t="s">
        <v>185</v>
      </c>
      <c r="D82" s="15" t="s">
        <v>70</v>
      </c>
      <c r="E82" s="1" t="s">
        <v>234</v>
      </c>
      <c r="F82" s="47">
        <v>0</v>
      </c>
      <c r="G82" s="47">
        <v>0</v>
      </c>
      <c r="H82" s="47">
        <v>18</v>
      </c>
      <c r="I82" s="49">
        <f t="shared" si="4"/>
        <v>18</v>
      </c>
      <c r="J82" s="2"/>
      <c r="K82" s="2"/>
      <c r="L82" s="2"/>
      <c r="M82" s="2"/>
      <c r="N82" s="2"/>
      <c r="O82" s="2"/>
    </row>
    <row r="83" spans="3:15" x14ac:dyDescent="0.25">
      <c r="C83" s="2" t="s">
        <v>186</v>
      </c>
      <c r="D83" s="15" t="s">
        <v>71</v>
      </c>
      <c r="E83" s="1" t="s">
        <v>234</v>
      </c>
      <c r="F83" s="47">
        <v>120</v>
      </c>
      <c r="G83" s="47">
        <v>0</v>
      </c>
      <c r="H83" s="47">
        <v>18</v>
      </c>
      <c r="I83" s="49">
        <f t="shared" si="4"/>
        <v>138</v>
      </c>
      <c r="J83" s="2"/>
      <c r="K83" s="2"/>
      <c r="L83" s="2"/>
      <c r="M83" s="2"/>
      <c r="N83" s="2"/>
      <c r="O83" s="2"/>
    </row>
    <row r="84" spans="3:15" x14ac:dyDescent="0.25">
      <c r="C84" s="2" t="s">
        <v>187</v>
      </c>
      <c r="D84" s="15" t="s">
        <v>72</v>
      </c>
      <c r="E84" s="1" t="s">
        <v>234</v>
      </c>
      <c r="F84" s="47">
        <v>0</v>
      </c>
      <c r="G84" s="47">
        <v>60</v>
      </c>
      <c r="H84" s="47">
        <v>60</v>
      </c>
      <c r="I84" s="49">
        <f t="shared" si="4"/>
        <v>120</v>
      </c>
      <c r="J84" s="2"/>
      <c r="K84" s="2"/>
      <c r="L84" s="2"/>
      <c r="M84" s="2"/>
      <c r="N84" s="2"/>
      <c r="O84" s="2"/>
    </row>
    <row r="85" spans="3:15" x14ac:dyDescent="0.25">
      <c r="C85" s="2" t="s">
        <v>188</v>
      </c>
      <c r="D85" s="15" t="s">
        <v>73</v>
      </c>
      <c r="E85" s="1" t="s">
        <v>234</v>
      </c>
      <c r="F85" s="47">
        <v>0</v>
      </c>
      <c r="G85" s="47">
        <v>0</v>
      </c>
      <c r="H85" s="47">
        <v>18</v>
      </c>
      <c r="I85" s="49">
        <f t="shared" si="4"/>
        <v>18</v>
      </c>
      <c r="J85" s="2"/>
      <c r="K85" s="2"/>
      <c r="L85" s="2"/>
      <c r="M85" s="2"/>
      <c r="N85" s="2"/>
      <c r="O85" s="2"/>
    </row>
    <row r="86" spans="3:15" x14ac:dyDescent="0.25">
      <c r="C86" s="2" t="s">
        <v>189</v>
      </c>
      <c r="D86" s="15" t="s">
        <v>74</v>
      </c>
      <c r="E86" s="1" t="s">
        <v>234</v>
      </c>
      <c r="F86" s="47">
        <v>120</v>
      </c>
      <c r="G86" s="47">
        <v>0</v>
      </c>
      <c r="H86" s="47">
        <v>18</v>
      </c>
      <c r="I86" s="49">
        <f t="shared" si="4"/>
        <v>138</v>
      </c>
      <c r="J86" s="2"/>
      <c r="K86" s="2"/>
      <c r="L86" s="2"/>
      <c r="M86" s="2"/>
      <c r="N86" s="2"/>
      <c r="O86" s="2"/>
    </row>
    <row r="87" spans="3:15" x14ac:dyDescent="0.25">
      <c r="C87" s="2" t="s">
        <v>190</v>
      </c>
      <c r="D87" s="15" t="s">
        <v>75</v>
      </c>
      <c r="E87" s="1" t="s">
        <v>234</v>
      </c>
      <c r="F87" s="47">
        <v>0</v>
      </c>
      <c r="G87" s="47">
        <v>60</v>
      </c>
      <c r="H87" s="47">
        <v>60</v>
      </c>
      <c r="I87" s="49">
        <f t="shared" si="4"/>
        <v>120</v>
      </c>
      <c r="J87" s="2"/>
      <c r="K87" s="2"/>
      <c r="L87" s="2"/>
      <c r="M87" s="2"/>
      <c r="N87" s="2"/>
      <c r="O87" s="2"/>
    </row>
    <row r="88" spans="3:15" x14ac:dyDescent="0.25">
      <c r="C88" s="2" t="s">
        <v>191</v>
      </c>
      <c r="D88" s="15" t="s">
        <v>76</v>
      </c>
      <c r="E88" s="1" t="s">
        <v>234</v>
      </c>
      <c r="F88" s="47">
        <v>100</v>
      </c>
      <c r="G88" s="47">
        <v>0</v>
      </c>
      <c r="H88" s="47">
        <v>18</v>
      </c>
      <c r="I88" s="49">
        <f t="shared" si="4"/>
        <v>118</v>
      </c>
      <c r="J88" s="2"/>
      <c r="K88" s="2"/>
      <c r="L88" s="2"/>
      <c r="M88" s="2"/>
      <c r="N88" s="2"/>
      <c r="O88" s="2"/>
    </row>
    <row r="89" spans="3:15" x14ac:dyDescent="0.25">
      <c r="C89" s="2" t="s">
        <v>192</v>
      </c>
      <c r="D89" s="15" t="s">
        <v>77</v>
      </c>
      <c r="E89" s="1" t="s">
        <v>234</v>
      </c>
      <c r="F89" s="47">
        <v>100</v>
      </c>
      <c r="G89" s="47">
        <v>0</v>
      </c>
      <c r="H89" s="47">
        <v>18</v>
      </c>
      <c r="I89" s="49">
        <f t="shared" si="4"/>
        <v>118</v>
      </c>
      <c r="J89" s="2"/>
      <c r="K89" s="2"/>
      <c r="L89" s="2"/>
      <c r="M89" s="2"/>
      <c r="N89" s="2"/>
      <c r="O89" s="2"/>
    </row>
    <row r="90" spans="3:15" x14ac:dyDescent="0.25">
      <c r="C90" s="2" t="s">
        <v>193</v>
      </c>
      <c r="D90" s="15" t="s">
        <v>78</v>
      </c>
      <c r="E90" s="1" t="s">
        <v>234</v>
      </c>
      <c r="F90" s="47">
        <v>0</v>
      </c>
      <c r="G90" s="47">
        <v>60</v>
      </c>
      <c r="H90" s="47">
        <v>80</v>
      </c>
      <c r="I90" s="49">
        <f t="shared" si="4"/>
        <v>140</v>
      </c>
      <c r="J90" s="2"/>
      <c r="K90" s="2"/>
      <c r="L90" s="2"/>
      <c r="M90" s="2"/>
      <c r="N90" s="2"/>
      <c r="O90" s="2"/>
    </row>
    <row r="91" spans="3:15" x14ac:dyDescent="0.25">
      <c r="C91" s="2" t="s">
        <v>194</v>
      </c>
      <c r="D91" s="15" t="s">
        <v>79</v>
      </c>
      <c r="E91" s="1" t="s">
        <v>234</v>
      </c>
      <c r="F91" s="47">
        <v>0</v>
      </c>
      <c r="G91" s="47">
        <v>0</v>
      </c>
      <c r="H91" s="47">
        <v>18</v>
      </c>
      <c r="I91" s="49">
        <f t="shared" si="4"/>
        <v>18</v>
      </c>
      <c r="J91" s="2"/>
      <c r="K91" s="2"/>
      <c r="L91" s="2"/>
      <c r="M91" s="2"/>
      <c r="N91" s="2"/>
      <c r="O91" s="2"/>
    </row>
    <row r="92" spans="3:15" x14ac:dyDescent="0.25">
      <c r="C92" s="2" t="s">
        <v>195</v>
      </c>
      <c r="D92" s="15" t="s">
        <v>80</v>
      </c>
      <c r="E92" s="1" t="s">
        <v>234</v>
      </c>
      <c r="F92" s="47">
        <v>50</v>
      </c>
      <c r="G92" s="47">
        <v>0</v>
      </c>
      <c r="H92" s="47">
        <v>18</v>
      </c>
      <c r="I92" s="49">
        <f t="shared" si="4"/>
        <v>68</v>
      </c>
      <c r="J92" s="2"/>
      <c r="K92" s="2"/>
      <c r="L92" s="2"/>
      <c r="M92" s="2"/>
      <c r="N92" s="2"/>
      <c r="O92" s="2"/>
    </row>
    <row r="93" spans="3:15" x14ac:dyDescent="0.25">
      <c r="C93" s="2" t="s">
        <v>196</v>
      </c>
      <c r="D93" s="15" t="s">
        <v>81</v>
      </c>
      <c r="E93" s="1" t="s">
        <v>234</v>
      </c>
      <c r="F93" s="47">
        <v>0</v>
      </c>
      <c r="G93" s="47">
        <v>60</v>
      </c>
      <c r="H93" s="47">
        <v>60</v>
      </c>
      <c r="I93" s="49">
        <f t="shared" si="4"/>
        <v>120</v>
      </c>
      <c r="J93" s="2"/>
      <c r="K93" s="2"/>
      <c r="L93" s="2"/>
      <c r="M93" s="2"/>
      <c r="N93" s="2"/>
      <c r="O93" s="2"/>
    </row>
    <row r="94" spans="3:15" x14ac:dyDescent="0.25">
      <c r="C94" s="2" t="s">
        <v>197</v>
      </c>
      <c r="D94" s="17" t="s">
        <v>82</v>
      </c>
      <c r="E94" s="1" t="s">
        <v>234</v>
      </c>
      <c r="F94" s="47">
        <v>0</v>
      </c>
      <c r="G94" s="47">
        <v>0</v>
      </c>
      <c r="H94" s="47">
        <v>18</v>
      </c>
      <c r="I94" s="49">
        <f t="shared" si="4"/>
        <v>18</v>
      </c>
      <c r="J94" s="2"/>
      <c r="K94" s="2"/>
      <c r="L94" s="2"/>
      <c r="M94" s="2"/>
      <c r="N94" s="2"/>
      <c r="O94" s="2"/>
    </row>
    <row r="95" spans="3:15" x14ac:dyDescent="0.25">
      <c r="C95" s="2" t="s">
        <v>198</v>
      </c>
      <c r="D95" s="17" t="s">
        <v>83</v>
      </c>
      <c r="E95" s="1" t="s">
        <v>234</v>
      </c>
      <c r="F95" s="47">
        <v>0</v>
      </c>
      <c r="G95" s="47">
        <v>0</v>
      </c>
      <c r="H95" s="47">
        <v>18</v>
      </c>
      <c r="I95" s="49">
        <f t="shared" si="4"/>
        <v>18</v>
      </c>
      <c r="J95" s="2"/>
      <c r="K95" s="2"/>
      <c r="L95" s="2"/>
      <c r="M95" s="2"/>
      <c r="N95" s="2"/>
      <c r="O95" s="2"/>
    </row>
    <row r="96" spans="3:15" x14ac:dyDescent="0.25">
      <c r="C96" s="2" t="s">
        <v>199</v>
      </c>
      <c r="D96" s="17" t="s">
        <v>84</v>
      </c>
      <c r="E96" s="1" t="s">
        <v>234</v>
      </c>
      <c r="F96" s="47">
        <v>0</v>
      </c>
      <c r="G96" s="47">
        <v>0</v>
      </c>
      <c r="H96" s="47">
        <v>60</v>
      </c>
      <c r="I96" s="49">
        <f t="shared" si="4"/>
        <v>60</v>
      </c>
      <c r="J96" s="2"/>
      <c r="K96" s="2"/>
      <c r="L96" s="2"/>
      <c r="M96" s="2"/>
      <c r="N96" s="2"/>
      <c r="O96" s="2"/>
    </row>
    <row r="97" spans="3:15" x14ac:dyDescent="0.25">
      <c r="C97" s="2" t="s">
        <v>200</v>
      </c>
      <c r="D97" s="15" t="s">
        <v>85</v>
      </c>
      <c r="E97" s="1" t="s">
        <v>234</v>
      </c>
      <c r="F97" s="47">
        <v>0</v>
      </c>
      <c r="G97" s="47">
        <v>0</v>
      </c>
      <c r="H97" s="47">
        <v>18</v>
      </c>
      <c r="I97" s="49">
        <f t="shared" si="4"/>
        <v>18</v>
      </c>
      <c r="J97" s="2"/>
      <c r="K97" s="2"/>
      <c r="L97" s="2"/>
      <c r="M97" s="2"/>
      <c r="N97" s="2"/>
      <c r="O97" s="2"/>
    </row>
    <row r="98" spans="3:15" x14ac:dyDescent="0.25">
      <c r="C98" s="2" t="s">
        <v>201</v>
      </c>
      <c r="D98" s="15" t="s">
        <v>86</v>
      </c>
      <c r="E98" s="1" t="s">
        <v>234</v>
      </c>
      <c r="F98" s="47">
        <v>100</v>
      </c>
      <c r="G98" s="47">
        <v>0</v>
      </c>
      <c r="H98" s="47">
        <v>18</v>
      </c>
      <c r="I98" s="49">
        <f t="shared" si="4"/>
        <v>118</v>
      </c>
      <c r="J98" s="2"/>
      <c r="K98" s="2"/>
      <c r="L98" s="2"/>
      <c r="M98" s="2"/>
      <c r="N98" s="2"/>
      <c r="O98" s="2"/>
    </row>
    <row r="99" spans="3:15" x14ac:dyDescent="0.25">
      <c r="C99" s="2" t="s">
        <v>202</v>
      </c>
      <c r="D99" s="15" t="s">
        <v>87</v>
      </c>
      <c r="E99" s="1" t="s">
        <v>234</v>
      </c>
      <c r="F99" s="47">
        <v>0</v>
      </c>
      <c r="G99" s="47">
        <v>60</v>
      </c>
      <c r="H99" s="47">
        <v>60</v>
      </c>
      <c r="I99" s="49">
        <f t="shared" si="4"/>
        <v>120</v>
      </c>
      <c r="J99" s="2"/>
      <c r="K99" s="2"/>
      <c r="L99" s="2"/>
      <c r="M99" s="2"/>
      <c r="N99" s="2"/>
      <c r="O99" s="2"/>
    </row>
    <row r="100" spans="3:15" x14ac:dyDescent="0.25">
      <c r="C100" s="2" t="s">
        <v>203</v>
      </c>
      <c r="D100" s="15" t="s">
        <v>88</v>
      </c>
      <c r="E100" s="1" t="s">
        <v>234</v>
      </c>
      <c r="F100" s="47">
        <v>150</v>
      </c>
      <c r="G100" s="47">
        <v>600</v>
      </c>
      <c r="H100" s="47">
        <v>60</v>
      </c>
      <c r="I100" s="49">
        <f t="shared" si="4"/>
        <v>810</v>
      </c>
      <c r="J100" s="2"/>
      <c r="K100" s="2"/>
      <c r="L100" s="2"/>
      <c r="M100" s="2"/>
      <c r="N100" s="2"/>
      <c r="O100" s="2"/>
    </row>
    <row r="101" spans="3:15" x14ac:dyDescent="0.25">
      <c r="C101" s="2" t="s">
        <v>204</v>
      </c>
      <c r="D101" s="15" t="s">
        <v>89</v>
      </c>
      <c r="E101" s="1" t="s">
        <v>234</v>
      </c>
      <c r="F101" s="47">
        <v>100</v>
      </c>
      <c r="G101" s="47">
        <v>0</v>
      </c>
      <c r="H101" s="47">
        <v>6</v>
      </c>
      <c r="I101" s="49">
        <f t="shared" si="4"/>
        <v>106</v>
      </c>
      <c r="J101" s="2"/>
      <c r="K101" s="2"/>
      <c r="L101" s="2"/>
      <c r="M101" s="2"/>
      <c r="N101" s="2"/>
      <c r="O101" s="2"/>
    </row>
    <row r="102" spans="3:15" x14ac:dyDescent="0.25">
      <c r="C102" s="2" t="s">
        <v>205</v>
      </c>
      <c r="D102" s="15" t="s">
        <v>90</v>
      </c>
      <c r="E102" s="1" t="s">
        <v>234</v>
      </c>
      <c r="F102" s="47">
        <v>0</v>
      </c>
      <c r="G102" s="47">
        <v>60</v>
      </c>
      <c r="H102" s="47">
        <v>18</v>
      </c>
      <c r="I102" s="49">
        <f t="shared" si="4"/>
        <v>78</v>
      </c>
      <c r="J102" s="2"/>
      <c r="K102" s="2"/>
      <c r="L102" s="2"/>
      <c r="M102" s="2"/>
      <c r="N102" s="2"/>
      <c r="O102" s="2"/>
    </row>
    <row r="103" spans="3:15" x14ac:dyDescent="0.25">
      <c r="C103" s="2" t="s">
        <v>206</v>
      </c>
      <c r="D103" s="15" t="s">
        <v>91</v>
      </c>
      <c r="E103" s="1" t="s">
        <v>234</v>
      </c>
      <c r="F103" s="47">
        <v>0</v>
      </c>
      <c r="G103" s="47">
        <v>0</v>
      </c>
      <c r="H103" s="47">
        <v>90</v>
      </c>
      <c r="I103" s="49">
        <f t="shared" si="4"/>
        <v>90</v>
      </c>
      <c r="J103" s="2"/>
      <c r="K103" s="2"/>
      <c r="L103" s="2"/>
      <c r="M103" s="2"/>
      <c r="N103" s="2"/>
      <c r="O103" s="2"/>
    </row>
    <row r="104" spans="3:15" x14ac:dyDescent="0.25">
      <c r="C104" s="2" t="s">
        <v>207</v>
      </c>
      <c r="D104" s="15" t="s">
        <v>92</v>
      </c>
      <c r="E104" s="1" t="s">
        <v>234</v>
      </c>
      <c r="F104" s="47">
        <v>360</v>
      </c>
      <c r="G104" s="47">
        <v>50</v>
      </c>
      <c r="H104" s="47">
        <v>90</v>
      </c>
      <c r="I104" s="49">
        <f t="shared" si="4"/>
        <v>500</v>
      </c>
      <c r="J104" s="2"/>
      <c r="K104" s="2"/>
      <c r="L104" s="2"/>
      <c r="M104" s="2"/>
      <c r="N104" s="2"/>
      <c r="O104" s="2"/>
    </row>
    <row r="105" spans="3:15" x14ac:dyDescent="0.25">
      <c r="C105" s="2" t="s">
        <v>208</v>
      </c>
      <c r="D105" s="15" t="s">
        <v>93</v>
      </c>
      <c r="E105" s="1" t="s">
        <v>234</v>
      </c>
      <c r="F105" s="47">
        <v>360</v>
      </c>
      <c r="G105" s="47">
        <v>50</v>
      </c>
      <c r="H105" s="47">
        <v>90</v>
      </c>
      <c r="I105" s="49">
        <f t="shared" si="4"/>
        <v>500</v>
      </c>
      <c r="J105" s="2"/>
      <c r="K105" s="2"/>
      <c r="L105" s="2"/>
      <c r="M105" s="2"/>
      <c r="N105" s="2"/>
      <c r="O105" s="2"/>
    </row>
    <row r="106" spans="3:15" x14ac:dyDescent="0.25">
      <c r="C106" s="2" t="s">
        <v>209</v>
      </c>
      <c r="D106" s="15" t="s">
        <v>94</v>
      </c>
      <c r="E106" s="1" t="s">
        <v>234</v>
      </c>
      <c r="F106" s="47">
        <v>720</v>
      </c>
      <c r="G106" s="47">
        <v>50</v>
      </c>
      <c r="H106" s="47">
        <v>48</v>
      </c>
      <c r="I106" s="49">
        <f t="shared" si="4"/>
        <v>818</v>
      </c>
      <c r="J106" s="2"/>
      <c r="K106" s="2"/>
      <c r="L106" s="2"/>
      <c r="M106" s="2"/>
      <c r="N106" s="2"/>
      <c r="O106" s="2"/>
    </row>
    <row r="107" spans="3:15" x14ac:dyDescent="0.25">
      <c r="C107" s="2" t="s">
        <v>210</v>
      </c>
      <c r="D107" s="15" t="s">
        <v>95</v>
      </c>
      <c r="E107" s="1" t="s">
        <v>234</v>
      </c>
      <c r="F107" s="47">
        <v>0</v>
      </c>
      <c r="G107" s="47">
        <v>0</v>
      </c>
      <c r="H107" s="47">
        <v>6</v>
      </c>
      <c r="I107" s="49">
        <f t="shared" si="4"/>
        <v>6</v>
      </c>
      <c r="J107" s="2"/>
      <c r="K107" s="2"/>
      <c r="L107" s="2"/>
      <c r="M107" s="2"/>
      <c r="N107" s="2"/>
      <c r="O107" s="2"/>
    </row>
    <row r="108" spans="3:15" x14ac:dyDescent="0.25">
      <c r="C108" s="2" t="s">
        <v>211</v>
      </c>
      <c r="D108" s="15" t="s">
        <v>96</v>
      </c>
      <c r="E108" s="1" t="s">
        <v>234</v>
      </c>
      <c r="F108" s="47">
        <v>60</v>
      </c>
      <c r="G108" s="47">
        <v>15</v>
      </c>
      <c r="H108" s="47">
        <v>6</v>
      </c>
      <c r="I108" s="49">
        <f t="shared" si="4"/>
        <v>81</v>
      </c>
      <c r="J108" s="2"/>
      <c r="K108" s="2"/>
      <c r="L108" s="2"/>
      <c r="M108" s="2"/>
      <c r="N108" s="2"/>
      <c r="O108" s="2"/>
    </row>
    <row r="109" spans="3:15" x14ac:dyDescent="0.25">
      <c r="C109" s="2" t="s">
        <v>212</v>
      </c>
      <c r="D109" s="15" t="s">
        <v>97</v>
      </c>
      <c r="E109" s="1" t="s">
        <v>234</v>
      </c>
      <c r="F109" s="47"/>
      <c r="G109" s="47">
        <v>0</v>
      </c>
      <c r="H109" s="47">
        <v>6</v>
      </c>
      <c r="I109" s="49">
        <f t="shared" si="4"/>
        <v>6</v>
      </c>
      <c r="J109" s="2"/>
      <c r="K109" s="2"/>
      <c r="L109" s="2"/>
      <c r="M109" s="2"/>
      <c r="N109" s="2"/>
      <c r="O109" s="2"/>
    </row>
    <row r="110" spans="3:15" x14ac:dyDescent="0.25">
      <c r="C110" s="2" t="s">
        <v>213</v>
      </c>
      <c r="D110" s="15" t="s">
        <v>98</v>
      </c>
      <c r="E110" s="1" t="s">
        <v>234</v>
      </c>
      <c r="F110" s="47">
        <v>60</v>
      </c>
      <c r="G110" s="47">
        <v>40</v>
      </c>
      <c r="H110" s="47">
        <v>3</v>
      </c>
      <c r="I110" s="49">
        <f t="shared" si="4"/>
        <v>103</v>
      </c>
      <c r="J110" s="2"/>
      <c r="K110" s="2"/>
      <c r="L110" s="2"/>
      <c r="M110" s="2"/>
      <c r="N110" s="2"/>
      <c r="O110" s="2"/>
    </row>
    <row r="111" spans="3:15" x14ac:dyDescent="0.25">
      <c r="C111" s="2" t="s">
        <v>214</v>
      </c>
      <c r="D111" s="17" t="s">
        <v>99</v>
      </c>
      <c r="E111" s="1" t="s">
        <v>234</v>
      </c>
      <c r="F111" s="47">
        <v>60</v>
      </c>
      <c r="G111" s="47">
        <v>15</v>
      </c>
      <c r="H111" s="47">
        <v>3</v>
      </c>
      <c r="I111" s="49">
        <f t="shared" si="4"/>
        <v>78</v>
      </c>
      <c r="J111" s="2"/>
      <c r="K111" s="2"/>
      <c r="L111" s="2"/>
      <c r="M111" s="2"/>
      <c r="N111" s="2"/>
      <c r="O111" s="2"/>
    </row>
    <row r="112" spans="3:15" x14ac:dyDescent="0.25">
      <c r="C112" s="2" t="s">
        <v>215</v>
      </c>
      <c r="D112" s="15" t="s">
        <v>100</v>
      </c>
      <c r="E112" s="1" t="s">
        <v>234</v>
      </c>
      <c r="F112" s="47">
        <v>60</v>
      </c>
      <c r="G112" s="47">
        <v>15</v>
      </c>
      <c r="H112" s="47">
        <v>3</v>
      </c>
      <c r="I112" s="49">
        <f t="shared" si="4"/>
        <v>78</v>
      </c>
      <c r="J112" s="2"/>
      <c r="K112" s="2"/>
      <c r="L112" s="2"/>
      <c r="M112" s="2"/>
      <c r="N112" s="2"/>
      <c r="O112" s="2"/>
    </row>
    <row r="113" spans="3:15" x14ac:dyDescent="0.25">
      <c r="C113" s="2" t="s">
        <v>216</v>
      </c>
      <c r="D113" s="15" t="s">
        <v>101</v>
      </c>
      <c r="E113" s="1" t="s">
        <v>234</v>
      </c>
      <c r="F113" s="47">
        <v>0</v>
      </c>
      <c r="G113" s="47">
        <v>0</v>
      </c>
      <c r="H113" s="47">
        <v>3</v>
      </c>
      <c r="I113" s="49">
        <f t="shared" si="4"/>
        <v>3</v>
      </c>
      <c r="J113" s="2"/>
      <c r="K113" s="2"/>
      <c r="L113" s="2"/>
      <c r="M113" s="2"/>
      <c r="N113" s="2"/>
      <c r="O113" s="2"/>
    </row>
    <row r="114" spans="3:15" x14ac:dyDescent="0.25">
      <c r="C114" s="2" t="s">
        <v>217</v>
      </c>
      <c r="D114" s="15" t="s">
        <v>102</v>
      </c>
      <c r="E114" s="1" t="s">
        <v>234</v>
      </c>
      <c r="F114" s="47">
        <v>60</v>
      </c>
      <c r="G114" s="47">
        <v>10</v>
      </c>
      <c r="H114" s="47">
        <v>18</v>
      </c>
      <c r="I114" s="49">
        <f t="shared" si="4"/>
        <v>88</v>
      </c>
      <c r="J114" s="2"/>
      <c r="K114" s="2"/>
      <c r="L114" s="2"/>
      <c r="M114" s="2"/>
      <c r="N114" s="2"/>
      <c r="O114" s="2"/>
    </row>
    <row r="115" spans="3:15" x14ac:dyDescent="0.25">
      <c r="C115" s="2" t="s">
        <v>218</v>
      </c>
      <c r="D115" s="15" t="s">
        <v>103</v>
      </c>
      <c r="E115" s="1" t="s">
        <v>234</v>
      </c>
      <c r="F115" s="47">
        <v>0</v>
      </c>
      <c r="G115" s="47">
        <v>0</v>
      </c>
      <c r="H115" s="47">
        <v>3</v>
      </c>
      <c r="I115" s="49">
        <f t="shared" si="4"/>
        <v>3</v>
      </c>
      <c r="J115" s="2"/>
      <c r="K115" s="2"/>
      <c r="L115" s="2"/>
      <c r="M115" s="2"/>
      <c r="N115" s="2"/>
      <c r="O115" s="2"/>
    </row>
    <row r="116" spans="3:15" x14ac:dyDescent="0.25">
      <c r="C116" s="2" t="s">
        <v>219</v>
      </c>
      <c r="D116" s="15" t="s">
        <v>104</v>
      </c>
      <c r="E116" s="1" t="s">
        <v>234</v>
      </c>
      <c r="F116" s="47">
        <v>20</v>
      </c>
      <c r="G116" s="47">
        <v>15</v>
      </c>
      <c r="H116" s="47">
        <v>3</v>
      </c>
      <c r="I116" s="49">
        <f t="shared" si="4"/>
        <v>38</v>
      </c>
      <c r="J116" s="2"/>
      <c r="K116" s="2"/>
      <c r="L116" s="2"/>
      <c r="M116" s="2"/>
      <c r="N116" s="2"/>
      <c r="O116" s="2"/>
    </row>
    <row r="117" spans="3:15" x14ac:dyDescent="0.25">
      <c r="C117" s="2" t="s">
        <v>220</v>
      </c>
      <c r="D117" s="15" t="s">
        <v>105</v>
      </c>
      <c r="E117" s="1" t="s">
        <v>234</v>
      </c>
      <c r="F117" s="47">
        <v>20</v>
      </c>
      <c r="G117" s="47">
        <v>5</v>
      </c>
      <c r="H117" s="47">
        <v>3</v>
      </c>
      <c r="I117" s="49">
        <f t="shared" si="4"/>
        <v>28</v>
      </c>
      <c r="J117" s="2"/>
      <c r="K117" s="2"/>
      <c r="L117" s="2"/>
      <c r="M117" s="2"/>
      <c r="N117" s="2"/>
      <c r="O117" s="2"/>
    </row>
    <row r="118" spans="3:15" x14ac:dyDescent="0.25">
      <c r="C118" s="2" t="s">
        <v>221</v>
      </c>
      <c r="D118" s="15" t="s">
        <v>106</v>
      </c>
      <c r="E118" s="1" t="s">
        <v>234</v>
      </c>
      <c r="F118" s="47">
        <v>0</v>
      </c>
      <c r="G118" s="47">
        <v>0</v>
      </c>
      <c r="H118" s="47">
        <v>18</v>
      </c>
      <c r="I118" s="49">
        <f t="shared" si="4"/>
        <v>18</v>
      </c>
      <c r="J118" s="2"/>
      <c r="K118" s="2"/>
      <c r="L118" s="2"/>
      <c r="M118" s="2"/>
      <c r="N118" s="2"/>
      <c r="O118" s="2"/>
    </row>
    <row r="119" spans="3:15" x14ac:dyDescent="0.25">
      <c r="C119" s="2" t="s">
        <v>222</v>
      </c>
      <c r="D119" s="15" t="s">
        <v>107</v>
      </c>
      <c r="E119" s="1" t="s">
        <v>234</v>
      </c>
      <c r="F119" s="47">
        <v>0</v>
      </c>
      <c r="G119" s="47">
        <v>0</v>
      </c>
      <c r="H119" s="47">
        <v>3</v>
      </c>
      <c r="I119" s="49">
        <f t="shared" si="4"/>
        <v>3</v>
      </c>
      <c r="J119" s="2"/>
      <c r="K119" s="2"/>
      <c r="L119" s="2"/>
      <c r="M119" s="2"/>
      <c r="N119" s="2"/>
      <c r="O119" s="2"/>
    </row>
    <row r="120" spans="3:15" x14ac:dyDescent="0.25">
      <c r="C120" s="2" t="s">
        <v>223</v>
      </c>
      <c r="D120" s="15" t="s">
        <v>108</v>
      </c>
      <c r="E120" s="1" t="s">
        <v>234</v>
      </c>
      <c r="F120" s="47">
        <v>20</v>
      </c>
      <c r="G120" s="47">
        <v>30</v>
      </c>
      <c r="H120" s="47">
        <v>18</v>
      </c>
      <c r="I120" s="49">
        <f t="shared" si="4"/>
        <v>68</v>
      </c>
      <c r="J120" s="2"/>
      <c r="K120" s="2"/>
      <c r="L120" s="2"/>
      <c r="M120" s="2"/>
      <c r="N120" s="2"/>
      <c r="O120" s="2"/>
    </row>
    <row r="121" spans="3:15" x14ac:dyDescent="0.25">
      <c r="C121" s="2" t="s">
        <v>224</v>
      </c>
      <c r="D121" s="15" t="s">
        <v>109</v>
      </c>
      <c r="E121" s="1" t="s">
        <v>234</v>
      </c>
      <c r="F121" s="47">
        <v>0</v>
      </c>
      <c r="G121" s="47">
        <v>0</v>
      </c>
      <c r="H121" s="47">
        <v>3</v>
      </c>
      <c r="I121" s="49">
        <f t="shared" si="4"/>
        <v>3</v>
      </c>
      <c r="J121" s="2"/>
      <c r="K121" s="2"/>
      <c r="L121" s="2"/>
      <c r="M121" s="2"/>
      <c r="N121" s="2"/>
      <c r="O121" s="2"/>
    </row>
    <row r="122" spans="3:15" x14ac:dyDescent="0.25">
      <c r="C122" s="2" t="s">
        <v>225</v>
      </c>
      <c r="D122" s="15" t="s">
        <v>110</v>
      </c>
      <c r="E122" s="1" t="s">
        <v>234</v>
      </c>
      <c r="F122" s="47">
        <v>0</v>
      </c>
      <c r="G122" s="47">
        <v>0</v>
      </c>
      <c r="H122" s="47">
        <v>3</v>
      </c>
      <c r="I122" s="49">
        <f t="shared" si="4"/>
        <v>3</v>
      </c>
      <c r="J122" s="2"/>
      <c r="K122" s="2"/>
      <c r="L122" s="2"/>
      <c r="M122" s="2"/>
      <c r="N122" s="2"/>
      <c r="O122" s="2"/>
    </row>
    <row r="123" spans="3:15" x14ac:dyDescent="0.25">
      <c r="C123" s="2" t="s">
        <v>226</v>
      </c>
      <c r="D123" s="15" t="s">
        <v>111</v>
      </c>
      <c r="E123" s="1" t="s">
        <v>234</v>
      </c>
      <c r="F123" s="47">
        <v>60</v>
      </c>
      <c r="G123" s="47">
        <v>30</v>
      </c>
      <c r="H123" s="47">
        <v>18</v>
      </c>
      <c r="I123" s="49">
        <f t="shared" si="4"/>
        <v>108</v>
      </c>
      <c r="J123" s="2"/>
      <c r="K123" s="2"/>
      <c r="L123" s="2"/>
      <c r="M123" s="2"/>
      <c r="N123" s="2"/>
      <c r="O123" s="2"/>
    </row>
    <row r="124" spans="3:15" ht="30" x14ac:dyDescent="0.25">
      <c r="C124" s="2" t="s">
        <v>227</v>
      </c>
      <c r="D124" s="15" t="s">
        <v>251</v>
      </c>
      <c r="E124" s="1" t="s">
        <v>234</v>
      </c>
      <c r="F124" s="47">
        <v>5</v>
      </c>
      <c r="G124" s="47">
        <v>5</v>
      </c>
      <c r="H124" s="47">
        <v>3</v>
      </c>
      <c r="I124" s="49">
        <f t="shared" si="4"/>
        <v>13</v>
      </c>
      <c r="J124" s="2"/>
      <c r="K124" s="2"/>
      <c r="L124" s="2"/>
      <c r="M124" s="2"/>
      <c r="N124" s="2"/>
      <c r="O124" s="2"/>
    </row>
    <row r="125" spans="3:15" ht="30" x14ac:dyDescent="0.25">
      <c r="C125" s="2" t="s">
        <v>228</v>
      </c>
      <c r="D125" s="15" t="s">
        <v>248</v>
      </c>
      <c r="E125" s="1" t="s">
        <v>234</v>
      </c>
      <c r="F125" s="47">
        <v>5</v>
      </c>
      <c r="G125" s="47">
        <v>5</v>
      </c>
      <c r="H125" s="47">
        <v>3</v>
      </c>
      <c r="I125" s="49">
        <f t="shared" si="4"/>
        <v>13</v>
      </c>
      <c r="J125" s="2"/>
      <c r="K125" s="2"/>
      <c r="L125" s="2"/>
      <c r="M125" s="2"/>
      <c r="N125" s="2"/>
      <c r="O125" s="2"/>
    </row>
    <row r="126" spans="3:15" x14ac:dyDescent="0.25">
      <c r="C126" s="2" t="s">
        <v>229</v>
      </c>
      <c r="D126" s="15" t="s">
        <v>112</v>
      </c>
      <c r="E126" s="1" t="s">
        <v>234</v>
      </c>
      <c r="F126" s="47">
        <v>720</v>
      </c>
      <c r="G126" s="47">
        <v>200</v>
      </c>
      <c r="H126" s="47">
        <v>180</v>
      </c>
      <c r="I126" s="49">
        <f t="shared" si="4"/>
        <v>1100</v>
      </c>
      <c r="J126" s="2"/>
      <c r="K126" s="2"/>
      <c r="L126" s="2"/>
      <c r="M126" s="2"/>
      <c r="N126" s="2"/>
      <c r="O126" s="2"/>
    </row>
    <row r="127" spans="3:15" x14ac:dyDescent="0.25">
      <c r="C127" s="2" t="s">
        <v>230</v>
      </c>
      <c r="D127" s="15" t="s">
        <v>113</v>
      </c>
      <c r="E127" s="1" t="s">
        <v>234</v>
      </c>
      <c r="F127" s="47">
        <v>5</v>
      </c>
      <c r="G127" s="47">
        <v>0</v>
      </c>
      <c r="H127" s="47">
        <v>3</v>
      </c>
      <c r="I127" s="49">
        <f t="shared" si="4"/>
        <v>8</v>
      </c>
      <c r="J127" s="2"/>
      <c r="K127" s="2"/>
      <c r="L127" s="2"/>
      <c r="M127" s="2"/>
      <c r="N127" s="2"/>
      <c r="O127" s="2"/>
    </row>
    <row r="128" spans="3:15" x14ac:dyDescent="0.25">
      <c r="C128" s="2" t="s">
        <v>231</v>
      </c>
      <c r="D128" s="15" t="s">
        <v>114</v>
      </c>
      <c r="E128" s="1" t="s">
        <v>234</v>
      </c>
      <c r="F128" s="47">
        <v>20</v>
      </c>
      <c r="G128" s="47">
        <v>10</v>
      </c>
      <c r="H128" s="47">
        <v>60</v>
      </c>
      <c r="I128" s="49">
        <f t="shared" si="4"/>
        <v>90</v>
      </c>
      <c r="J128" s="2"/>
      <c r="K128" s="2"/>
      <c r="L128" s="2"/>
      <c r="M128" s="2"/>
      <c r="N128" s="2"/>
      <c r="O128" s="2"/>
    </row>
    <row r="129" spans="3:15" x14ac:dyDescent="0.25">
      <c r="C129" s="2" t="s">
        <v>232</v>
      </c>
      <c r="D129" s="15" t="s">
        <v>115</v>
      </c>
      <c r="E129" s="1" t="s">
        <v>234</v>
      </c>
      <c r="F129" s="47">
        <v>0</v>
      </c>
      <c r="G129" s="47">
        <v>10</v>
      </c>
      <c r="H129" s="47">
        <v>30</v>
      </c>
      <c r="I129" s="49">
        <f t="shared" si="4"/>
        <v>40</v>
      </c>
      <c r="J129" s="2"/>
      <c r="K129" s="2"/>
      <c r="L129" s="2"/>
      <c r="M129" s="2"/>
      <c r="N129" s="2"/>
      <c r="O129" s="2"/>
    </row>
    <row r="130" spans="3:15" x14ac:dyDescent="0.25">
      <c r="C130" s="2" t="s">
        <v>233</v>
      </c>
      <c r="D130" s="15" t="s">
        <v>116</v>
      </c>
      <c r="E130" s="1" t="s">
        <v>234</v>
      </c>
      <c r="F130" s="47">
        <v>10</v>
      </c>
      <c r="G130" s="47">
        <v>5</v>
      </c>
      <c r="H130" s="47">
        <v>60</v>
      </c>
      <c r="I130" s="49">
        <f t="shared" si="4"/>
        <v>75</v>
      </c>
      <c r="J130" s="2"/>
      <c r="K130" s="2"/>
      <c r="L130" s="2"/>
      <c r="M130" s="2"/>
      <c r="N130" s="2"/>
      <c r="O130" s="2"/>
    </row>
    <row r="131" spans="3:15" x14ac:dyDescent="0.25">
      <c r="D131" s="35" t="s">
        <v>294</v>
      </c>
      <c r="N131" s="2"/>
    </row>
  </sheetData>
  <mergeCells count="1">
    <mergeCell ref="D2:L2"/>
  </mergeCells>
  <pageMargins left="0.7" right="0.7" top="0.75" bottom="0.75" header="0.3" footer="0.3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M131"/>
  <sheetViews>
    <sheetView workbookViewId="0">
      <selection activeCell="G13" sqref="G13"/>
    </sheetView>
  </sheetViews>
  <sheetFormatPr defaultRowHeight="15" x14ac:dyDescent="0.25"/>
  <cols>
    <col min="2" max="2" width="9.140625" style="34"/>
    <col min="3" max="3" width="35" style="8" customWidth="1"/>
    <col min="4" max="4" width="10.28515625" customWidth="1"/>
    <col min="5" max="5" width="8.7109375" style="52"/>
    <col min="6" max="6" width="11.85546875" style="52" customWidth="1"/>
    <col min="7" max="7" width="14.28515625" style="39" customWidth="1"/>
    <col min="8" max="9" width="14.140625" customWidth="1"/>
    <col min="10" max="10" width="11.140625" customWidth="1"/>
    <col min="11" max="11" width="12.28515625" customWidth="1"/>
    <col min="12" max="12" width="15.7109375" customWidth="1"/>
    <col min="13" max="13" width="13.7109375" customWidth="1"/>
  </cols>
  <sheetData>
    <row r="2" spans="2:13" x14ac:dyDescent="0.25">
      <c r="B2" s="33"/>
      <c r="C2" s="78" t="s">
        <v>291</v>
      </c>
      <c r="D2" s="78"/>
      <c r="E2" s="78"/>
      <c r="F2" s="78"/>
    </row>
    <row r="4" spans="2:13" ht="33.75" x14ac:dyDescent="0.25">
      <c r="B4" s="10" t="s">
        <v>149</v>
      </c>
      <c r="C4" s="10" t="s">
        <v>117</v>
      </c>
      <c r="D4" s="10" t="s">
        <v>235</v>
      </c>
      <c r="E4" s="40" t="s">
        <v>242</v>
      </c>
      <c r="F4" s="40" t="s">
        <v>243</v>
      </c>
      <c r="G4" s="42" t="s">
        <v>286</v>
      </c>
      <c r="H4" s="11" t="s">
        <v>283</v>
      </c>
      <c r="I4" s="11" t="s">
        <v>302</v>
      </c>
      <c r="J4" s="11" t="s">
        <v>284</v>
      </c>
      <c r="K4" s="11" t="s">
        <v>285</v>
      </c>
      <c r="L4" s="11" t="s">
        <v>292</v>
      </c>
      <c r="M4" s="11" t="s">
        <v>282</v>
      </c>
    </row>
    <row r="5" spans="2:13" x14ac:dyDescent="0.25">
      <c r="B5" s="10"/>
      <c r="C5" s="32"/>
      <c r="D5" s="10"/>
      <c r="E5" s="40"/>
      <c r="F5" s="40"/>
      <c r="G5" s="42" t="s">
        <v>120</v>
      </c>
      <c r="H5" s="11" t="s">
        <v>121</v>
      </c>
      <c r="I5" s="11" t="s">
        <v>122</v>
      </c>
      <c r="J5" s="11" t="s">
        <v>123</v>
      </c>
      <c r="K5" s="11" t="s">
        <v>124</v>
      </c>
      <c r="L5" s="11" t="s">
        <v>303</v>
      </c>
      <c r="M5" s="11" t="s">
        <v>126</v>
      </c>
    </row>
    <row r="6" spans="2:13" x14ac:dyDescent="0.25">
      <c r="B6" s="4"/>
      <c r="C6" s="13" t="s">
        <v>0</v>
      </c>
      <c r="D6" s="1"/>
      <c r="E6" s="46"/>
      <c r="F6" s="46"/>
    </row>
    <row r="7" spans="2:13" x14ac:dyDescent="0.25">
      <c r="B7" s="4" t="s">
        <v>118</v>
      </c>
      <c r="C7" s="14" t="s">
        <v>1</v>
      </c>
      <c r="D7" s="1" t="s">
        <v>234</v>
      </c>
      <c r="E7" s="47">
        <v>0</v>
      </c>
      <c r="F7" s="47">
        <v>0</v>
      </c>
      <c r="G7" s="49">
        <f>SUM(E7:F7)</f>
        <v>0</v>
      </c>
      <c r="H7" s="2"/>
      <c r="I7" s="2"/>
      <c r="J7" s="2"/>
      <c r="K7" s="2"/>
      <c r="L7" s="2"/>
      <c r="M7" s="2"/>
    </row>
    <row r="8" spans="2:13" x14ac:dyDescent="0.25">
      <c r="B8" s="4" t="s">
        <v>119</v>
      </c>
      <c r="C8" s="14" t="s">
        <v>2</v>
      </c>
      <c r="D8" s="1" t="s">
        <v>234</v>
      </c>
      <c r="E8" s="47">
        <v>2500</v>
      </c>
      <c r="F8" s="47">
        <v>450</v>
      </c>
      <c r="G8" s="49">
        <f t="shared" ref="G8:G21" si="0">SUM(E8:F8)</f>
        <v>2950</v>
      </c>
      <c r="H8" s="2"/>
      <c r="I8" s="2"/>
      <c r="J8" s="2"/>
      <c r="K8" s="2"/>
      <c r="L8" s="2"/>
      <c r="M8" s="2"/>
    </row>
    <row r="9" spans="2:13" x14ac:dyDescent="0.25">
      <c r="B9" s="4" t="s">
        <v>120</v>
      </c>
      <c r="C9" s="14" t="s">
        <v>3</v>
      </c>
      <c r="D9" s="1" t="s">
        <v>234</v>
      </c>
      <c r="E9" s="47">
        <v>5000</v>
      </c>
      <c r="F9" s="47">
        <v>120</v>
      </c>
      <c r="G9" s="49">
        <f t="shared" si="0"/>
        <v>5120</v>
      </c>
      <c r="H9" s="2"/>
      <c r="I9" s="2"/>
      <c r="J9" s="2"/>
      <c r="K9" s="2"/>
      <c r="L9" s="2"/>
      <c r="M9" s="2"/>
    </row>
    <row r="10" spans="2:13" x14ac:dyDescent="0.25">
      <c r="B10" s="4" t="s">
        <v>121</v>
      </c>
      <c r="C10" s="14" t="s">
        <v>4</v>
      </c>
      <c r="D10" s="1" t="s">
        <v>234</v>
      </c>
      <c r="E10" s="47">
        <v>500</v>
      </c>
      <c r="F10" s="47">
        <v>120</v>
      </c>
      <c r="G10" s="49">
        <f t="shared" si="0"/>
        <v>620</v>
      </c>
      <c r="H10" s="2"/>
      <c r="I10" s="2"/>
      <c r="J10" s="2"/>
      <c r="K10" s="2"/>
      <c r="L10" s="2"/>
      <c r="M10" s="2"/>
    </row>
    <row r="11" spans="2:13" x14ac:dyDescent="0.25">
      <c r="B11" s="4" t="s">
        <v>122</v>
      </c>
      <c r="C11" s="14" t="s">
        <v>5</v>
      </c>
      <c r="D11" s="1" t="s">
        <v>234</v>
      </c>
      <c r="E11" s="47">
        <v>500</v>
      </c>
      <c r="F11" s="47">
        <v>240</v>
      </c>
      <c r="G11" s="49">
        <f t="shared" si="0"/>
        <v>740</v>
      </c>
      <c r="H11" s="2"/>
      <c r="I11" s="2"/>
      <c r="J11" s="2"/>
      <c r="K11" s="2"/>
      <c r="L11" s="2"/>
      <c r="M11" s="2"/>
    </row>
    <row r="12" spans="2:13" x14ac:dyDescent="0.25">
      <c r="B12" s="4" t="s">
        <v>123</v>
      </c>
      <c r="C12" s="14" t="s">
        <v>6</v>
      </c>
      <c r="D12" s="1" t="s">
        <v>234</v>
      </c>
      <c r="E12" s="47">
        <v>300</v>
      </c>
      <c r="F12" s="47">
        <v>120</v>
      </c>
      <c r="G12" s="49">
        <f t="shared" si="0"/>
        <v>420</v>
      </c>
      <c r="H12" s="2"/>
      <c r="I12" s="2"/>
      <c r="J12" s="2"/>
      <c r="K12" s="2"/>
      <c r="L12" s="2"/>
      <c r="M12" s="2"/>
    </row>
    <row r="13" spans="2:13" x14ac:dyDescent="0.25">
      <c r="B13" s="4" t="s">
        <v>124</v>
      </c>
      <c r="C13" s="14" t="s">
        <v>7</v>
      </c>
      <c r="D13" s="1" t="s">
        <v>234</v>
      </c>
      <c r="E13" s="47">
        <v>300</v>
      </c>
      <c r="F13" s="47">
        <v>200</v>
      </c>
      <c r="G13" s="49">
        <f t="shared" si="0"/>
        <v>500</v>
      </c>
      <c r="H13" s="2"/>
      <c r="I13" s="2"/>
      <c r="J13" s="2"/>
      <c r="K13" s="2"/>
      <c r="L13" s="2"/>
      <c r="M13" s="2"/>
    </row>
    <row r="14" spans="2:13" x14ac:dyDescent="0.25">
      <c r="B14" s="4" t="s">
        <v>125</v>
      </c>
      <c r="C14" s="14" t="s">
        <v>8</v>
      </c>
      <c r="D14" s="1" t="s">
        <v>234</v>
      </c>
      <c r="E14" s="47">
        <v>1200</v>
      </c>
      <c r="F14" s="47">
        <v>110</v>
      </c>
      <c r="G14" s="49">
        <f t="shared" si="0"/>
        <v>1310</v>
      </c>
      <c r="H14" s="2"/>
      <c r="I14" s="2"/>
      <c r="J14" s="2"/>
      <c r="K14" s="2"/>
      <c r="L14" s="2"/>
      <c r="M14" s="2"/>
    </row>
    <row r="15" spans="2:13" x14ac:dyDescent="0.25">
      <c r="B15" s="4" t="s">
        <v>126</v>
      </c>
      <c r="C15" s="14" t="s">
        <v>9</v>
      </c>
      <c r="D15" s="1" t="s">
        <v>234</v>
      </c>
      <c r="E15" s="47">
        <v>300</v>
      </c>
      <c r="F15" s="47">
        <v>120</v>
      </c>
      <c r="G15" s="49">
        <f t="shared" si="0"/>
        <v>420</v>
      </c>
      <c r="H15" s="2"/>
      <c r="I15" s="2"/>
      <c r="J15" s="2"/>
      <c r="K15" s="2"/>
      <c r="L15" s="2"/>
      <c r="M15" s="2"/>
    </row>
    <row r="16" spans="2:13" x14ac:dyDescent="0.25">
      <c r="B16" s="4" t="s">
        <v>127</v>
      </c>
      <c r="C16" s="14" t="s">
        <v>10</v>
      </c>
      <c r="D16" s="1" t="s">
        <v>234</v>
      </c>
      <c r="E16" s="47">
        <v>1200</v>
      </c>
      <c r="F16" s="47">
        <v>200</v>
      </c>
      <c r="G16" s="49">
        <f t="shared" si="0"/>
        <v>1400</v>
      </c>
      <c r="H16" s="2"/>
      <c r="I16" s="2"/>
      <c r="J16" s="2"/>
      <c r="K16" s="2"/>
      <c r="L16" s="2"/>
      <c r="M16" s="2"/>
    </row>
    <row r="17" spans="2:13" x14ac:dyDescent="0.25">
      <c r="B17" s="4" t="s">
        <v>128</v>
      </c>
      <c r="C17" s="14" t="s">
        <v>11</v>
      </c>
      <c r="D17" s="1" t="s">
        <v>234</v>
      </c>
      <c r="E17" s="47">
        <v>2000</v>
      </c>
      <c r="F17" s="47">
        <v>300</v>
      </c>
      <c r="G17" s="49">
        <f t="shared" si="0"/>
        <v>2300</v>
      </c>
      <c r="H17" s="2"/>
      <c r="I17" s="2"/>
      <c r="J17" s="2"/>
      <c r="K17" s="2"/>
      <c r="L17" s="2"/>
      <c r="M17" s="2"/>
    </row>
    <row r="18" spans="2:13" x14ac:dyDescent="0.25">
      <c r="B18" s="4" t="s">
        <v>129</v>
      </c>
      <c r="C18" s="14" t="s">
        <v>12</v>
      </c>
      <c r="D18" s="1" t="s">
        <v>234</v>
      </c>
      <c r="E18" s="47">
        <v>100</v>
      </c>
      <c r="F18" s="47">
        <v>600</v>
      </c>
      <c r="G18" s="49">
        <f t="shared" si="0"/>
        <v>700</v>
      </c>
      <c r="H18" s="2"/>
      <c r="I18" s="2"/>
      <c r="J18" s="2"/>
      <c r="K18" s="2"/>
      <c r="L18" s="2"/>
      <c r="M18" s="2"/>
    </row>
    <row r="19" spans="2:13" x14ac:dyDescent="0.25">
      <c r="B19" s="4" t="s">
        <v>130</v>
      </c>
      <c r="C19" s="14" t="s">
        <v>13</v>
      </c>
      <c r="D19" s="1" t="s">
        <v>234</v>
      </c>
      <c r="E19" s="47">
        <v>50</v>
      </c>
      <c r="F19" s="47">
        <v>600</v>
      </c>
      <c r="G19" s="49">
        <f t="shared" si="0"/>
        <v>650</v>
      </c>
      <c r="H19" s="2"/>
      <c r="I19" s="2"/>
      <c r="J19" s="2"/>
      <c r="K19" s="2"/>
      <c r="L19" s="2"/>
      <c r="M19" s="2"/>
    </row>
    <row r="20" spans="2:13" x14ac:dyDescent="0.25">
      <c r="B20" s="4" t="s">
        <v>131</v>
      </c>
      <c r="C20" s="14" t="s">
        <v>14</v>
      </c>
      <c r="D20" s="1" t="s">
        <v>234</v>
      </c>
      <c r="E20" s="47">
        <v>300</v>
      </c>
      <c r="F20" s="47">
        <v>0</v>
      </c>
      <c r="G20" s="49">
        <f t="shared" si="0"/>
        <v>300</v>
      </c>
      <c r="H20" s="2"/>
      <c r="I20" s="2"/>
      <c r="J20" s="2"/>
      <c r="K20" s="2"/>
      <c r="L20" s="2"/>
      <c r="M20" s="2"/>
    </row>
    <row r="21" spans="2:13" x14ac:dyDescent="0.25">
      <c r="B21" s="4" t="s">
        <v>132</v>
      </c>
      <c r="C21" s="14" t="s">
        <v>15</v>
      </c>
      <c r="D21" s="1" t="s">
        <v>234</v>
      </c>
      <c r="E21" s="47">
        <v>50</v>
      </c>
      <c r="F21" s="47">
        <v>750</v>
      </c>
      <c r="G21" s="49">
        <f t="shared" si="0"/>
        <v>800</v>
      </c>
      <c r="H21" s="2"/>
      <c r="I21" s="2"/>
      <c r="J21" s="2"/>
      <c r="K21" s="2"/>
      <c r="L21" s="2"/>
      <c r="M21" s="2"/>
    </row>
    <row r="22" spans="2:13" x14ac:dyDescent="0.25">
      <c r="B22" s="26"/>
      <c r="C22" s="29"/>
      <c r="D22" s="56"/>
      <c r="E22" s="62"/>
      <c r="F22" s="62"/>
      <c r="G22" s="50"/>
    </row>
    <row r="23" spans="2:13" x14ac:dyDescent="0.25">
      <c r="B23" s="22"/>
      <c r="C23" s="28" t="s">
        <v>16</v>
      </c>
      <c r="D23" s="58"/>
      <c r="E23" s="63"/>
      <c r="F23" s="63"/>
      <c r="G23" s="60"/>
    </row>
    <row r="24" spans="2:13" x14ac:dyDescent="0.25">
      <c r="B24" s="4" t="s">
        <v>133</v>
      </c>
      <c r="C24" s="14" t="s">
        <v>17</v>
      </c>
      <c r="D24" s="1" t="s">
        <v>234</v>
      </c>
      <c r="E24" s="47">
        <v>0</v>
      </c>
      <c r="F24" s="47">
        <v>0</v>
      </c>
      <c r="G24" s="49">
        <f>SUM(E24:F24)</f>
        <v>0</v>
      </c>
      <c r="H24" s="2"/>
      <c r="I24" s="2"/>
      <c r="J24" s="2"/>
      <c r="K24" s="2"/>
      <c r="L24" s="2"/>
      <c r="M24" s="2"/>
    </row>
    <row r="25" spans="2:13" x14ac:dyDescent="0.25">
      <c r="B25" s="4" t="s">
        <v>134</v>
      </c>
      <c r="C25" s="14" t="s">
        <v>18</v>
      </c>
      <c r="D25" s="1" t="s">
        <v>234</v>
      </c>
      <c r="E25" s="47">
        <v>1500</v>
      </c>
      <c r="F25" s="47">
        <v>750</v>
      </c>
      <c r="G25" s="49">
        <f t="shared" ref="G25:G38" si="1">SUM(E25:F25)</f>
        <v>2250</v>
      </c>
      <c r="H25" s="2"/>
      <c r="I25" s="2"/>
      <c r="J25" s="2"/>
      <c r="K25" s="2"/>
      <c r="L25" s="2"/>
      <c r="M25" s="2"/>
    </row>
    <row r="26" spans="2:13" x14ac:dyDescent="0.25">
      <c r="B26" s="4" t="s">
        <v>135</v>
      </c>
      <c r="C26" s="14" t="s">
        <v>19</v>
      </c>
      <c r="D26" s="1" t="s">
        <v>234</v>
      </c>
      <c r="E26" s="47">
        <v>0</v>
      </c>
      <c r="F26" s="47">
        <v>200</v>
      </c>
      <c r="G26" s="49">
        <f t="shared" si="1"/>
        <v>200</v>
      </c>
      <c r="H26" s="2"/>
      <c r="I26" s="2"/>
      <c r="J26" s="2"/>
      <c r="K26" s="2"/>
      <c r="L26" s="2"/>
      <c r="M26" s="2"/>
    </row>
    <row r="27" spans="2:13" ht="30" x14ac:dyDescent="0.25">
      <c r="B27" s="4" t="s">
        <v>136</v>
      </c>
      <c r="C27" s="14" t="s">
        <v>20</v>
      </c>
      <c r="D27" s="1" t="s">
        <v>234</v>
      </c>
      <c r="E27" s="47">
        <v>1200</v>
      </c>
      <c r="F27" s="47">
        <v>750</v>
      </c>
      <c r="G27" s="49">
        <f t="shared" si="1"/>
        <v>1950</v>
      </c>
      <c r="H27" s="2"/>
      <c r="I27" s="2"/>
      <c r="J27" s="2"/>
      <c r="K27" s="2"/>
      <c r="L27" s="2"/>
      <c r="M27" s="2"/>
    </row>
    <row r="28" spans="2:13" x14ac:dyDescent="0.25">
      <c r="B28" s="4" t="s">
        <v>137</v>
      </c>
      <c r="C28" s="14" t="s">
        <v>21</v>
      </c>
      <c r="D28" s="1" t="s">
        <v>234</v>
      </c>
      <c r="E28" s="47">
        <v>800</v>
      </c>
      <c r="F28" s="47">
        <v>750</v>
      </c>
      <c r="G28" s="49">
        <f t="shared" si="1"/>
        <v>1550</v>
      </c>
      <c r="H28" s="2"/>
      <c r="I28" s="2"/>
      <c r="J28" s="2"/>
      <c r="K28" s="2"/>
      <c r="L28" s="2"/>
      <c r="M28" s="2"/>
    </row>
    <row r="29" spans="2:13" x14ac:dyDescent="0.25">
      <c r="B29" s="4" t="s">
        <v>138</v>
      </c>
      <c r="C29" s="14" t="s">
        <v>22</v>
      </c>
      <c r="D29" s="1" t="s">
        <v>234</v>
      </c>
      <c r="E29" s="47">
        <v>300</v>
      </c>
      <c r="F29" s="47"/>
      <c r="G29" s="49">
        <f t="shared" si="1"/>
        <v>300</v>
      </c>
      <c r="H29" s="2"/>
      <c r="I29" s="2"/>
      <c r="J29" s="2"/>
      <c r="K29" s="2"/>
      <c r="L29" s="2"/>
      <c r="M29" s="2"/>
    </row>
    <row r="30" spans="2:13" x14ac:dyDescent="0.25">
      <c r="B30" s="4" t="s">
        <v>139</v>
      </c>
      <c r="C30" s="14" t="s">
        <v>23</v>
      </c>
      <c r="D30" s="1" t="s">
        <v>234</v>
      </c>
      <c r="E30" s="47">
        <v>1000</v>
      </c>
      <c r="F30" s="47">
        <v>750</v>
      </c>
      <c r="G30" s="49">
        <f t="shared" si="1"/>
        <v>1750</v>
      </c>
      <c r="H30" s="2"/>
      <c r="I30" s="2"/>
      <c r="J30" s="2"/>
      <c r="K30" s="2"/>
      <c r="L30" s="2"/>
      <c r="M30" s="2"/>
    </row>
    <row r="31" spans="2:13" x14ac:dyDescent="0.25">
      <c r="B31" s="4" t="s">
        <v>140</v>
      </c>
      <c r="C31" s="14" t="s">
        <v>24</v>
      </c>
      <c r="D31" s="1" t="s">
        <v>234</v>
      </c>
      <c r="E31" s="47">
        <v>2000</v>
      </c>
      <c r="F31" s="47">
        <v>500</v>
      </c>
      <c r="G31" s="49">
        <f t="shared" si="1"/>
        <v>2500</v>
      </c>
      <c r="H31" s="2"/>
      <c r="I31" s="2"/>
      <c r="J31" s="2"/>
      <c r="K31" s="2"/>
      <c r="L31" s="2"/>
      <c r="M31" s="2"/>
    </row>
    <row r="32" spans="2:13" x14ac:dyDescent="0.25">
      <c r="B32" s="4" t="s">
        <v>141</v>
      </c>
      <c r="C32" s="14" t="s">
        <v>25</v>
      </c>
      <c r="D32" s="1" t="s">
        <v>234</v>
      </c>
      <c r="E32" s="47">
        <v>500</v>
      </c>
      <c r="F32" s="47">
        <v>750</v>
      </c>
      <c r="G32" s="49">
        <f t="shared" si="1"/>
        <v>1250</v>
      </c>
      <c r="H32" s="2"/>
      <c r="I32" s="2"/>
      <c r="J32" s="2"/>
      <c r="K32" s="2"/>
      <c r="L32" s="2"/>
      <c r="M32" s="2"/>
    </row>
    <row r="33" spans="2:13" x14ac:dyDescent="0.25">
      <c r="B33" s="4" t="s">
        <v>142</v>
      </c>
      <c r="C33" s="14" t="s">
        <v>26</v>
      </c>
      <c r="D33" s="1" t="s">
        <v>234</v>
      </c>
      <c r="E33" s="47">
        <v>0</v>
      </c>
      <c r="F33" s="47">
        <v>750</v>
      </c>
      <c r="G33" s="49">
        <f t="shared" si="1"/>
        <v>750</v>
      </c>
      <c r="H33" s="2"/>
      <c r="I33" s="2"/>
      <c r="J33" s="2"/>
      <c r="K33" s="2"/>
      <c r="L33" s="2"/>
      <c r="M33" s="2"/>
    </row>
    <row r="34" spans="2:13" x14ac:dyDescent="0.25">
      <c r="B34" s="4" t="s">
        <v>143</v>
      </c>
      <c r="C34" s="14" t="s">
        <v>27</v>
      </c>
      <c r="D34" s="1" t="s">
        <v>234</v>
      </c>
      <c r="E34" s="47">
        <v>50</v>
      </c>
      <c r="F34" s="47">
        <v>300</v>
      </c>
      <c r="G34" s="49">
        <f t="shared" si="1"/>
        <v>350</v>
      </c>
      <c r="H34" s="2"/>
      <c r="I34" s="2"/>
      <c r="J34" s="2"/>
      <c r="K34" s="2"/>
      <c r="L34" s="2"/>
      <c r="M34" s="2"/>
    </row>
    <row r="35" spans="2:13" x14ac:dyDescent="0.25">
      <c r="B35" s="4" t="s">
        <v>144</v>
      </c>
      <c r="C35" s="14" t="s">
        <v>28</v>
      </c>
      <c r="D35" s="1" t="s">
        <v>234</v>
      </c>
      <c r="E35" s="47">
        <v>0</v>
      </c>
      <c r="F35" s="47">
        <v>0</v>
      </c>
      <c r="G35" s="49">
        <f t="shared" si="1"/>
        <v>0</v>
      </c>
      <c r="H35" s="2"/>
      <c r="I35" s="2"/>
      <c r="J35" s="2"/>
      <c r="K35" s="2"/>
      <c r="L35" s="2"/>
      <c r="M35" s="2"/>
    </row>
    <row r="36" spans="2:13" x14ac:dyDescent="0.25">
      <c r="B36" s="4" t="s">
        <v>145</v>
      </c>
      <c r="C36" s="14" t="s">
        <v>29</v>
      </c>
      <c r="D36" s="1" t="s">
        <v>234</v>
      </c>
      <c r="E36" s="47">
        <v>200</v>
      </c>
      <c r="F36" s="47">
        <v>500</v>
      </c>
      <c r="G36" s="49">
        <f t="shared" si="1"/>
        <v>700</v>
      </c>
      <c r="H36" s="2"/>
      <c r="I36" s="2"/>
      <c r="J36" s="2"/>
      <c r="K36" s="2"/>
      <c r="L36" s="2"/>
      <c r="M36" s="2"/>
    </row>
    <row r="37" spans="2:13" x14ac:dyDescent="0.25">
      <c r="B37" s="4" t="s">
        <v>146</v>
      </c>
      <c r="C37" s="14" t="s">
        <v>30</v>
      </c>
      <c r="D37" s="1" t="s">
        <v>234</v>
      </c>
      <c r="E37" s="47">
        <v>300</v>
      </c>
      <c r="F37" s="47">
        <v>600</v>
      </c>
      <c r="G37" s="49">
        <f t="shared" si="1"/>
        <v>900</v>
      </c>
      <c r="H37" s="2"/>
      <c r="I37" s="2"/>
      <c r="J37" s="2"/>
      <c r="K37" s="2"/>
      <c r="L37" s="2"/>
      <c r="M37" s="2"/>
    </row>
    <row r="38" spans="2:13" ht="30" x14ac:dyDescent="0.25">
      <c r="B38" s="4" t="s">
        <v>147</v>
      </c>
      <c r="C38" s="14" t="s">
        <v>31</v>
      </c>
      <c r="D38" s="1" t="s">
        <v>234</v>
      </c>
      <c r="E38" s="47">
        <v>0</v>
      </c>
      <c r="F38" s="47">
        <v>600</v>
      </c>
      <c r="G38" s="49">
        <f t="shared" si="1"/>
        <v>600</v>
      </c>
      <c r="H38" s="2"/>
      <c r="I38" s="2"/>
      <c r="J38" s="2"/>
      <c r="K38" s="2"/>
      <c r="L38" s="2"/>
      <c r="M38" s="2"/>
    </row>
    <row r="39" spans="2:13" x14ac:dyDescent="0.25">
      <c r="B39" s="26"/>
      <c r="C39" s="27"/>
      <c r="D39" s="56"/>
      <c r="E39" s="62"/>
      <c r="F39" s="62"/>
      <c r="G39" s="50"/>
    </row>
    <row r="40" spans="2:13" x14ac:dyDescent="0.25">
      <c r="B40" s="22"/>
      <c r="C40" s="20" t="s">
        <v>32</v>
      </c>
      <c r="D40" s="21"/>
      <c r="E40" s="64"/>
      <c r="F40" s="63"/>
      <c r="G40" s="60"/>
    </row>
    <row r="41" spans="2:13" x14ac:dyDescent="0.25">
      <c r="B41" s="4" t="s">
        <v>148</v>
      </c>
      <c r="C41" s="15" t="s">
        <v>33</v>
      </c>
      <c r="D41" s="1" t="s">
        <v>234</v>
      </c>
      <c r="E41" s="46">
        <v>500</v>
      </c>
      <c r="F41" s="47">
        <v>750</v>
      </c>
      <c r="G41" s="49">
        <f>SUM(E41:F41)</f>
        <v>1250</v>
      </c>
      <c r="H41" s="2"/>
      <c r="I41" s="2"/>
      <c r="J41" s="2"/>
      <c r="K41" s="2"/>
      <c r="L41" s="2"/>
      <c r="M41" s="2"/>
    </row>
    <row r="42" spans="2:13" x14ac:dyDescent="0.25">
      <c r="B42" s="4" t="s">
        <v>150</v>
      </c>
      <c r="C42" s="15" t="s">
        <v>34</v>
      </c>
      <c r="D42" s="1" t="s">
        <v>234</v>
      </c>
      <c r="E42" s="47">
        <v>0</v>
      </c>
      <c r="F42" s="47">
        <v>0</v>
      </c>
      <c r="G42" s="49">
        <f t="shared" ref="G42:G49" si="2">SUM(E42:F42)</f>
        <v>0</v>
      </c>
      <c r="H42" s="2"/>
      <c r="I42" s="2"/>
      <c r="J42" s="2"/>
      <c r="K42" s="2"/>
      <c r="L42" s="2"/>
      <c r="M42" s="2"/>
    </row>
    <row r="43" spans="2:13" x14ac:dyDescent="0.25">
      <c r="B43" s="4" t="s">
        <v>151</v>
      </c>
      <c r="C43" s="15" t="s">
        <v>35</v>
      </c>
      <c r="D43" s="1" t="s">
        <v>234</v>
      </c>
      <c r="E43" s="47">
        <v>10</v>
      </c>
      <c r="F43" s="47">
        <v>0</v>
      </c>
      <c r="G43" s="49">
        <f t="shared" si="2"/>
        <v>10</v>
      </c>
      <c r="H43" s="2"/>
      <c r="I43" s="2"/>
      <c r="J43" s="2"/>
      <c r="K43" s="2"/>
      <c r="L43" s="2"/>
      <c r="M43" s="2"/>
    </row>
    <row r="44" spans="2:13" x14ac:dyDescent="0.25">
      <c r="B44" s="4" t="s">
        <v>152</v>
      </c>
      <c r="C44" s="15" t="s">
        <v>36</v>
      </c>
      <c r="D44" s="1" t="s">
        <v>234</v>
      </c>
      <c r="E44" s="47">
        <v>10</v>
      </c>
      <c r="F44" s="47">
        <v>0</v>
      </c>
      <c r="G44" s="49">
        <f t="shared" si="2"/>
        <v>10</v>
      </c>
      <c r="H44" s="2"/>
      <c r="I44" s="2"/>
      <c r="J44" s="2"/>
      <c r="K44" s="2"/>
      <c r="L44" s="2"/>
      <c r="M44" s="2"/>
    </row>
    <row r="45" spans="2:13" x14ac:dyDescent="0.25">
      <c r="B45" s="4" t="s">
        <v>153</v>
      </c>
      <c r="C45" s="15" t="s">
        <v>37</v>
      </c>
      <c r="D45" s="1" t="s">
        <v>234</v>
      </c>
      <c r="E45" s="47">
        <v>30</v>
      </c>
      <c r="F45" s="47">
        <v>0</v>
      </c>
      <c r="G45" s="49">
        <f t="shared" si="2"/>
        <v>30</v>
      </c>
      <c r="H45" s="2"/>
      <c r="I45" s="2"/>
      <c r="J45" s="2"/>
      <c r="K45" s="2"/>
      <c r="L45" s="2"/>
      <c r="M45" s="2"/>
    </row>
    <row r="46" spans="2:13" x14ac:dyDescent="0.25">
      <c r="B46" s="4" t="s">
        <v>154</v>
      </c>
      <c r="C46" s="15" t="s">
        <v>38</v>
      </c>
      <c r="D46" s="1" t="s">
        <v>234</v>
      </c>
      <c r="E46" s="47">
        <v>30</v>
      </c>
      <c r="F46" s="47">
        <v>0</v>
      </c>
      <c r="G46" s="49">
        <f t="shared" si="2"/>
        <v>30</v>
      </c>
      <c r="H46" s="2"/>
      <c r="I46" s="2"/>
      <c r="J46" s="2"/>
      <c r="K46" s="2"/>
      <c r="L46" s="2"/>
      <c r="M46" s="2"/>
    </row>
    <row r="47" spans="2:13" x14ac:dyDescent="0.25">
      <c r="B47" s="4" t="s">
        <v>155</v>
      </c>
      <c r="C47" s="15" t="s">
        <v>39</v>
      </c>
      <c r="D47" s="1" t="s">
        <v>234</v>
      </c>
      <c r="E47" s="47">
        <v>0</v>
      </c>
      <c r="F47" s="47">
        <v>0</v>
      </c>
      <c r="G47" s="49">
        <f t="shared" si="2"/>
        <v>0</v>
      </c>
      <c r="H47" s="2"/>
      <c r="I47" s="2"/>
      <c r="J47" s="2"/>
      <c r="K47" s="2"/>
      <c r="L47" s="2"/>
      <c r="M47" s="2"/>
    </row>
    <row r="48" spans="2:13" x14ac:dyDescent="0.25">
      <c r="B48" s="4" t="s">
        <v>156</v>
      </c>
      <c r="C48" s="15" t="s">
        <v>40</v>
      </c>
      <c r="D48" s="1" t="s">
        <v>234</v>
      </c>
      <c r="E48" s="47">
        <v>20</v>
      </c>
      <c r="F48" s="47">
        <v>0</v>
      </c>
      <c r="G48" s="49">
        <f t="shared" si="2"/>
        <v>20</v>
      </c>
      <c r="H48" s="2"/>
      <c r="I48" s="2"/>
      <c r="J48" s="2"/>
      <c r="K48" s="2"/>
      <c r="L48" s="2"/>
      <c r="M48" s="2"/>
    </row>
    <row r="49" spans="2:13" x14ac:dyDescent="0.25">
      <c r="B49" s="4" t="s">
        <v>157</v>
      </c>
      <c r="C49" s="15" t="s">
        <v>41</v>
      </c>
      <c r="D49" s="1" t="s">
        <v>234</v>
      </c>
      <c r="E49" s="47">
        <v>0</v>
      </c>
      <c r="F49" s="47">
        <v>0</v>
      </c>
      <c r="G49" s="49">
        <f t="shared" si="2"/>
        <v>0</v>
      </c>
      <c r="H49" s="2"/>
      <c r="I49" s="2"/>
      <c r="J49" s="2"/>
      <c r="K49" s="2"/>
      <c r="L49" s="2"/>
      <c r="M49" s="2"/>
    </row>
    <row r="50" spans="2:13" x14ac:dyDescent="0.25">
      <c r="B50" s="4"/>
      <c r="C50" s="15"/>
      <c r="D50" s="61"/>
      <c r="E50" s="65"/>
      <c r="F50" s="66"/>
    </row>
    <row r="51" spans="2:13" x14ac:dyDescent="0.25">
      <c r="B51" s="4"/>
      <c r="C51" s="16" t="s">
        <v>42</v>
      </c>
      <c r="D51" s="58"/>
      <c r="E51" s="67"/>
      <c r="F51" s="46"/>
    </row>
    <row r="52" spans="2:13" x14ac:dyDescent="0.25">
      <c r="B52" s="4" t="s">
        <v>158</v>
      </c>
      <c r="C52" s="15" t="s">
        <v>43</v>
      </c>
      <c r="D52" s="1" t="s">
        <v>234</v>
      </c>
      <c r="E52" s="47">
        <v>1000</v>
      </c>
      <c r="F52" s="47">
        <v>300</v>
      </c>
      <c r="G52" s="49">
        <f>SUM(E52:F52)</f>
        <v>1300</v>
      </c>
      <c r="H52" s="2"/>
      <c r="I52" s="2"/>
      <c r="J52" s="2"/>
      <c r="K52" s="2"/>
      <c r="L52" s="2"/>
      <c r="M52" s="2"/>
    </row>
    <row r="53" spans="2:13" x14ac:dyDescent="0.25">
      <c r="B53" s="4" t="s">
        <v>159</v>
      </c>
      <c r="C53" s="15" t="s">
        <v>44</v>
      </c>
      <c r="D53" s="1" t="s">
        <v>234</v>
      </c>
      <c r="E53" s="47">
        <v>10</v>
      </c>
      <c r="F53" s="47">
        <v>0</v>
      </c>
      <c r="G53" s="49">
        <f t="shared" ref="G53:G63" si="3">SUM(E53:F53)</f>
        <v>10</v>
      </c>
      <c r="H53" s="2"/>
      <c r="I53" s="2"/>
      <c r="J53" s="2"/>
      <c r="K53" s="2"/>
      <c r="L53" s="2"/>
      <c r="M53" s="2"/>
    </row>
    <row r="54" spans="2:13" x14ac:dyDescent="0.25">
      <c r="B54" s="4" t="s">
        <v>160</v>
      </c>
      <c r="C54" s="15" t="s">
        <v>45</v>
      </c>
      <c r="D54" s="1" t="s">
        <v>234</v>
      </c>
      <c r="E54" s="47">
        <v>200</v>
      </c>
      <c r="F54" s="47">
        <v>600</v>
      </c>
      <c r="G54" s="49">
        <f t="shared" si="3"/>
        <v>800</v>
      </c>
      <c r="H54" s="2"/>
      <c r="I54" s="2"/>
      <c r="J54" s="2"/>
      <c r="K54" s="2"/>
      <c r="L54" s="2"/>
      <c r="M54" s="2"/>
    </row>
    <row r="55" spans="2:13" x14ac:dyDescent="0.25">
      <c r="B55" s="4" t="s">
        <v>161</v>
      </c>
      <c r="C55" s="15" t="s">
        <v>46</v>
      </c>
      <c r="D55" s="1" t="s">
        <v>234</v>
      </c>
      <c r="E55" s="47">
        <v>50</v>
      </c>
      <c r="F55" s="47">
        <v>300</v>
      </c>
      <c r="G55" s="49">
        <f t="shared" si="3"/>
        <v>350</v>
      </c>
      <c r="H55" s="2"/>
      <c r="I55" s="2"/>
      <c r="J55" s="2"/>
      <c r="K55" s="2"/>
      <c r="L55" s="2"/>
      <c r="M55" s="2"/>
    </row>
    <row r="56" spans="2:13" x14ac:dyDescent="0.25">
      <c r="B56" s="4" t="s">
        <v>162</v>
      </c>
      <c r="C56" s="15" t="s">
        <v>47</v>
      </c>
      <c r="D56" s="1" t="s">
        <v>234</v>
      </c>
      <c r="E56" s="47">
        <v>0</v>
      </c>
      <c r="F56" s="47">
        <v>100</v>
      </c>
      <c r="G56" s="49">
        <f t="shared" si="3"/>
        <v>100</v>
      </c>
      <c r="H56" s="2"/>
      <c r="I56" s="2"/>
      <c r="J56" s="2"/>
      <c r="K56" s="2"/>
      <c r="L56" s="2"/>
      <c r="M56" s="2"/>
    </row>
    <row r="57" spans="2:13" x14ac:dyDescent="0.25">
      <c r="B57" s="4" t="s">
        <v>163</v>
      </c>
      <c r="C57" s="17" t="s">
        <v>245</v>
      </c>
      <c r="D57" s="1" t="s">
        <v>234</v>
      </c>
      <c r="E57" s="47">
        <v>200</v>
      </c>
      <c r="F57" s="47">
        <v>600</v>
      </c>
      <c r="G57" s="49">
        <f t="shared" si="3"/>
        <v>800</v>
      </c>
      <c r="H57" s="2"/>
      <c r="I57" s="2"/>
      <c r="J57" s="2"/>
      <c r="K57" s="2"/>
      <c r="L57" s="2"/>
      <c r="M57" s="2"/>
    </row>
    <row r="58" spans="2:13" x14ac:dyDescent="0.25">
      <c r="B58" s="4" t="s">
        <v>164</v>
      </c>
      <c r="C58" s="15" t="s">
        <v>48</v>
      </c>
      <c r="D58" s="1" t="s">
        <v>234</v>
      </c>
      <c r="E58" s="47">
        <v>600</v>
      </c>
      <c r="F58" s="47">
        <v>50</v>
      </c>
      <c r="G58" s="49">
        <f t="shared" si="3"/>
        <v>650</v>
      </c>
      <c r="H58" s="2"/>
      <c r="I58" s="2"/>
      <c r="J58" s="2"/>
      <c r="K58" s="2"/>
      <c r="L58" s="2"/>
      <c r="M58" s="2"/>
    </row>
    <row r="59" spans="2:13" x14ac:dyDescent="0.25">
      <c r="B59" s="4" t="s">
        <v>165</v>
      </c>
      <c r="C59" s="15" t="s">
        <v>49</v>
      </c>
      <c r="D59" s="1" t="s">
        <v>234</v>
      </c>
      <c r="E59" s="47">
        <v>250</v>
      </c>
      <c r="F59" s="47">
        <v>50</v>
      </c>
      <c r="G59" s="49">
        <f t="shared" si="3"/>
        <v>300</v>
      </c>
      <c r="H59" s="2"/>
      <c r="I59" s="2"/>
      <c r="J59" s="2"/>
      <c r="K59" s="2"/>
      <c r="L59" s="2"/>
      <c r="M59" s="2"/>
    </row>
    <row r="60" spans="2:13" x14ac:dyDescent="0.25">
      <c r="B60" s="4" t="s">
        <v>166</v>
      </c>
      <c r="C60" s="15" t="s">
        <v>50</v>
      </c>
      <c r="D60" s="1" t="s">
        <v>234</v>
      </c>
      <c r="E60" s="47">
        <v>200</v>
      </c>
      <c r="F60" s="47">
        <v>50</v>
      </c>
      <c r="G60" s="49">
        <f t="shared" si="3"/>
        <v>250</v>
      </c>
      <c r="H60" s="2"/>
      <c r="I60" s="2"/>
      <c r="J60" s="2"/>
      <c r="K60" s="2"/>
      <c r="L60" s="2"/>
      <c r="M60" s="2"/>
    </row>
    <row r="61" spans="2:13" x14ac:dyDescent="0.25">
      <c r="B61" s="4" t="s">
        <v>167</v>
      </c>
      <c r="C61" s="15" t="s">
        <v>51</v>
      </c>
      <c r="D61" s="1" t="s">
        <v>234</v>
      </c>
      <c r="E61" s="47">
        <v>200</v>
      </c>
      <c r="F61" s="47">
        <v>50</v>
      </c>
      <c r="G61" s="49">
        <f t="shared" si="3"/>
        <v>250</v>
      </c>
      <c r="H61" s="2"/>
      <c r="I61" s="2"/>
      <c r="J61" s="2"/>
      <c r="K61" s="2"/>
      <c r="L61" s="2"/>
      <c r="M61" s="2"/>
    </row>
    <row r="62" spans="2:13" x14ac:dyDescent="0.25">
      <c r="B62" s="4" t="s">
        <v>168</v>
      </c>
      <c r="C62" s="15" t="s">
        <v>52</v>
      </c>
      <c r="D62" s="1" t="s">
        <v>234</v>
      </c>
      <c r="E62" s="47">
        <v>50</v>
      </c>
      <c r="F62" s="47">
        <v>300</v>
      </c>
      <c r="G62" s="49">
        <f t="shared" si="3"/>
        <v>350</v>
      </c>
      <c r="H62" s="2"/>
      <c r="I62" s="2"/>
      <c r="J62" s="2"/>
      <c r="K62" s="2"/>
      <c r="L62" s="2"/>
      <c r="M62" s="2"/>
    </row>
    <row r="63" spans="2:13" x14ac:dyDescent="0.25">
      <c r="B63" s="4" t="s">
        <v>169</v>
      </c>
      <c r="C63" s="17" t="s">
        <v>246</v>
      </c>
      <c r="D63" s="1" t="s">
        <v>234</v>
      </c>
      <c r="E63" s="47">
        <v>50</v>
      </c>
      <c r="F63" s="47">
        <v>300</v>
      </c>
      <c r="G63" s="49">
        <f t="shared" si="3"/>
        <v>350</v>
      </c>
      <c r="H63" s="2"/>
      <c r="I63" s="2"/>
      <c r="J63" s="2"/>
      <c r="K63" s="2"/>
      <c r="L63" s="2"/>
      <c r="M63" s="2"/>
    </row>
    <row r="64" spans="2:13" x14ac:dyDescent="0.25">
      <c r="B64" s="26"/>
      <c r="C64" s="24"/>
      <c r="D64" s="56"/>
      <c r="E64" s="62"/>
      <c r="F64" s="65"/>
      <c r="G64" s="50"/>
    </row>
    <row r="65" spans="2:13" x14ac:dyDescent="0.25">
      <c r="B65" s="22"/>
      <c r="C65" s="20" t="s">
        <v>53</v>
      </c>
      <c r="D65" s="58"/>
      <c r="E65" s="63"/>
      <c r="F65" s="67"/>
    </row>
    <row r="66" spans="2:13" x14ac:dyDescent="0.25">
      <c r="B66" s="4" t="s">
        <v>170</v>
      </c>
      <c r="C66" s="15" t="s">
        <v>54</v>
      </c>
      <c r="D66" s="1" t="s">
        <v>234</v>
      </c>
      <c r="E66" s="47">
        <v>1500</v>
      </c>
      <c r="F66" s="47">
        <v>550</v>
      </c>
      <c r="G66" s="49">
        <f>SUM(E66:F66)</f>
        <v>2050</v>
      </c>
      <c r="H66" s="2"/>
      <c r="I66" s="2"/>
      <c r="J66" s="2"/>
      <c r="K66" s="2"/>
      <c r="L66" s="2"/>
      <c r="M66" s="2"/>
    </row>
    <row r="67" spans="2:13" x14ac:dyDescent="0.25">
      <c r="B67" s="4" t="s">
        <v>171</v>
      </c>
      <c r="C67" s="15" t="s">
        <v>55</v>
      </c>
      <c r="D67" s="1" t="s">
        <v>234</v>
      </c>
      <c r="E67" s="47">
        <v>200</v>
      </c>
      <c r="F67" s="47">
        <v>550</v>
      </c>
      <c r="G67" s="49">
        <f t="shared" ref="G67:G130" si="4">SUM(E67:F67)</f>
        <v>750</v>
      </c>
      <c r="H67" s="2"/>
      <c r="I67" s="2"/>
      <c r="J67" s="2"/>
      <c r="K67" s="2"/>
      <c r="L67" s="2"/>
      <c r="M67" s="2"/>
    </row>
    <row r="68" spans="2:13" x14ac:dyDescent="0.25">
      <c r="B68" s="4" t="s">
        <v>172</v>
      </c>
      <c r="C68" s="15" t="s">
        <v>56</v>
      </c>
      <c r="D68" s="1" t="s">
        <v>234</v>
      </c>
      <c r="E68" s="47">
        <v>300</v>
      </c>
      <c r="F68" s="47">
        <v>50</v>
      </c>
      <c r="G68" s="49">
        <f t="shared" si="4"/>
        <v>350</v>
      </c>
      <c r="H68" s="2"/>
      <c r="I68" s="2"/>
      <c r="J68" s="2"/>
      <c r="K68" s="2"/>
      <c r="L68" s="2"/>
      <c r="M68" s="2"/>
    </row>
    <row r="69" spans="2:13" x14ac:dyDescent="0.25">
      <c r="B69" s="4" t="s">
        <v>173</v>
      </c>
      <c r="C69" s="15" t="s">
        <v>57</v>
      </c>
      <c r="D69" s="1" t="s">
        <v>234</v>
      </c>
      <c r="E69" s="47">
        <v>50</v>
      </c>
      <c r="F69" s="47">
        <v>50</v>
      </c>
      <c r="G69" s="49">
        <f t="shared" si="4"/>
        <v>100</v>
      </c>
      <c r="H69" s="2"/>
      <c r="I69" s="2"/>
      <c r="J69" s="2"/>
      <c r="K69" s="2"/>
      <c r="L69" s="2"/>
      <c r="M69" s="2"/>
    </row>
    <row r="70" spans="2:13" x14ac:dyDescent="0.25">
      <c r="B70" s="4" t="s">
        <v>174</v>
      </c>
      <c r="C70" s="15" t="s">
        <v>58</v>
      </c>
      <c r="D70" s="1" t="s">
        <v>234</v>
      </c>
      <c r="E70" s="47">
        <v>150</v>
      </c>
      <c r="F70" s="47">
        <v>500</v>
      </c>
      <c r="G70" s="49">
        <f t="shared" si="4"/>
        <v>650</v>
      </c>
      <c r="H70" s="2"/>
      <c r="I70" s="2"/>
      <c r="J70" s="2"/>
      <c r="K70" s="2"/>
      <c r="L70" s="2"/>
      <c r="M70" s="2"/>
    </row>
    <row r="71" spans="2:13" x14ac:dyDescent="0.25">
      <c r="B71" s="4" t="s">
        <v>281</v>
      </c>
      <c r="C71" s="15" t="s">
        <v>59</v>
      </c>
      <c r="D71" s="1" t="s">
        <v>234</v>
      </c>
      <c r="E71" s="47">
        <v>50</v>
      </c>
      <c r="F71" s="47">
        <v>200</v>
      </c>
      <c r="G71" s="49">
        <f t="shared" si="4"/>
        <v>250</v>
      </c>
      <c r="H71" s="2"/>
      <c r="I71" s="2"/>
      <c r="J71" s="2"/>
      <c r="K71" s="2"/>
      <c r="L71" s="2"/>
      <c r="M71" s="2"/>
    </row>
    <row r="72" spans="2:13" x14ac:dyDescent="0.25">
      <c r="B72" s="4" t="s">
        <v>175</v>
      </c>
      <c r="C72" s="15" t="s">
        <v>60</v>
      </c>
      <c r="D72" s="1" t="s">
        <v>234</v>
      </c>
      <c r="E72" s="47">
        <v>300</v>
      </c>
      <c r="F72" s="47">
        <v>200</v>
      </c>
      <c r="G72" s="49">
        <f t="shared" si="4"/>
        <v>500</v>
      </c>
      <c r="H72" s="2"/>
      <c r="I72" s="2"/>
      <c r="J72" s="2"/>
      <c r="K72" s="2"/>
      <c r="L72" s="2"/>
      <c r="M72" s="2"/>
    </row>
    <row r="73" spans="2:13" x14ac:dyDescent="0.25">
      <c r="B73" s="4" t="s">
        <v>176</v>
      </c>
      <c r="C73" s="15" t="s">
        <v>61</v>
      </c>
      <c r="D73" s="1" t="s">
        <v>234</v>
      </c>
      <c r="E73" s="47">
        <v>0</v>
      </c>
      <c r="F73" s="47">
        <v>0</v>
      </c>
      <c r="G73" s="49">
        <f t="shared" si="4"/>
        <v>0</v>
      </c>
      <c r="H73" s="2"/>
      <c r="I73" s="2"/>
      <c r="J73" s="2"/>
      <c r="K73" s="2"/>
      <c r="L73" s="2"/>
      <c r="M73" s="2"/>
    </row>
    <row r="74" spans="2:13" x14ac:dyDescent="0.25">
      <c r="B74" s="4" t="s">
        <v>177</v>
      </c>
      <c r="C74" s="15" t="s">
        <v>62</v>
      </c>
      <c r="D74" s="1" t="s">
        <v>234</v>
      </c>
      <c r="E74" s="47">
        <v>0</v>
      </c>
      <c r="F74" s="47">
        <v>30</v>
      </c>
      <c r="G74" s="49">
        <f t="shared" si="4"/>
        <v>30</v>
      </c>
      <c r="H74" s="2"/>
      <c r="I74" s="2"/>
      <c r="J74" s="2"/>
      <c r="K74" s="2"/>
      <c r="L74" s="2"/>
      <c r="M74" s="2"/>
    </row>
    <row r="75" spans="2:13" x14ac:dyDescent="0.25">
      <c r="B75" s="4" t="s">
        <v>178</v>
      </c>
      <c r="C75" s="15" t="s">
        <v>63</v>
      </c>
      <c r="D75" s="1" t="s">
        <v>234</v>
      </c>
      <c r="E75" s="47">
        <v>350</v>
      </c>
      <c r="F75" s="47">
        <v>260</v>
      </c>
      <c r="G75" s="49">
        <f t="shared" si="4"/>
        <v>610</v>
      </c>
      <c r="H75" s="2"/>
      <c r="I75" s="2"/>
      <c r="J75" s="2"/>
      <c r="K75" s="2"/>
      <c r="L75" s="2"/>
      <c r="M75" s="2"/>
    </row>
    <row r="76" spans="2:13" x14ac:dyDescent="0.25">
      <c r="B76" s="4" t="s">
        <v>179</v>
      </c>
      <c r="C76" s="15" t="s">
        <v>64</v>
      </c>
      <c r="D76" s="1" t="s">
        <v>234</v>
      </c>
      <c r="E76" s="47">
        <v>50</v>
      </c>
      <c r="F76" s="47">
        <v>0</v>
      </c>
      <c r="G76" s="49">
        <f t="shared" si="4"/>
        <v>50</v>
      </c>
      <c r="H76" s="2"/>
      <c r="I76" s="2"/>
      <c r="J76" s="2"/>
      <c r="K76" s="2"/>
      <c r="L76" s="2"/>
      <c r="M76" s="2"/>
    </row>
    <row r="77" spans="2:13" x14ac:dyDescent="0.25">
      <c r="B77" s="4" t="s">
        <v>180</v>
      </c>
      <c r="C77" s="15" t="s">
        <v>65</v>
      </c>
      <c r="D77" s="1" t="s">
        <v>234</v>
      </c>
      <c r="E77" s="47">
        <v>0</v>
      </c>
      <c r="F77" s="47">
        <v>30</v>
      </c>
      <c r="G77" s="49">
        <f t="shared" si="4"/>
        <v>30</v>
      </c>
      <c r="H77" s="2"/>
      <c r="I77" s="2"/>
      <c r="J77" s="2"/>
      <c r="K77" s="2"/>
      <c r="L77" s="2"/>
      <c r="M77" s="2"/>
    </row>
    <row r="78" spans="2:13" x14ac:dyDescent="0.25">
      <c r="B78" s="4" t="s">
        <v>181</v>
      </c>
      <c r="C78" s="15" t="s">
        <v>66</v>
      </c>
      <c r="D78" s="1" t="s">
        <v>234</v>
      </c>
      <c r="E78" s="47">
        <v>350</v>
      </c>
      <c r="F78" s="47">
        <v>260</v>
      </c>
      <c r="G78" s="49">
        <f t="shared" si="4"/>
        <v>610</v>
      </c>
      <c r="H78" s="2"/>
      <c r="I78" s="2"/>
      <c r="J78" s="2"/>
      <c r="K78" s="2"/>
      <c r="L78" s="2"/>
      <c r="M78" s="2"/>
    </row>
    <row r="79" spans="2:13" x14ac:dyDescent="0.25">
      <c r="B79" s="4" t="s">
        <v>182</v>
      </c>
      <c r="C79" s="15" t="s">
        <v>67</v>
      </c>
      <c r="D79" s="1" t="s">
        <v>234</v>
      </c>
      <c r="E79" s="47">
        <v>50</v>
      </c>
      <c r="F79" s="47">
        <v>0</v>
      </c>
      <c r="G79" s="49">
        <f t="shared" si="4"/>
        <v>50</v>
      </c>
      <c r="H79" s="2"/>
      <c r="I79" s="2"/>
      <c r="J79" s="2"/>
      <c r="K79" s="2"/>
      <c r="L79" s="2"/>
      <c r="M79" s="2"/>
    </row>
    <row r="80" spans="2:13" x14ac:dyDescent="0.25">
      <c r="B80" s="4" t="s">
        <v>183</v>
      </c>
      <c r="C80" s="15" t="s">
        <v>68</v>
      </c>
      <c r="D80" s="1" t="s">
        <v>234</v>
      </c>
      <c r="E80" s="47">
        <v>0</v>
      </c>
      <c r="F80" s="47">
        <v>30</v>
      </c>
      <c r="G80" s="49">
        <f t="shared" si="4"/>
        <v>30</v>
      </c>
      <c r="H80" s="2"/>
      <c r="I80" s="2"/>
      <c r="J80" s="2"/>
      <c r="K80" s="2"/>
      <c r="L80" s="2"/>
      <c r="M80" s="2"/>
    </row>
    <row r="81" spans="2:13" x14ac:dyDescent="0.25">
      <c r="B81" s="4" t="s">
        <v>184</v>
      </c>
      <c r="C81" s="15" t="s">
        <v>69</v>
      </c>
      <c r="D81" s="1" t="s">
        <v>234</v>
      </c>
      <c r="E81" s="47">
        <v>300</v>
      </c>
      <c r="F81" s="47">
        <v>260</v>
      </c>
      <c r="G81" s="49">
        <f t="shared" si="4"/>
        <v>560</v>
      </c>
      <c r="H81" s="2"/>
      <c r="I81" s="2"/>
      <c r="J81" s="2"/>
      <c r="K81" s="2"/>
      <c r="L81" s="2"/>
      <c r="M81" s="2"/>
    </row>
    <row r="82" spans="2:13" x14ac:dyDescent="0.25">
      <c r="B82" s="4" t="s">
        <v>185</v>
      </c>
      <c r="C82" s="15" t="s">
        <v>70</v>
      </c>
      <c r="D82" s="1" t="s">
        <v>234</v>
      </c>
      <c r="E82" s="47">
        <v>0</v>
      </c>
      <c r="F82" s="47">
        <v>0</v>
      </c>
      <c r="G82" s="49">
        <f t="shared" si="4"/>
        <v>0</v>
      </c>
      <c r="H82" s="2"/>
      <c r="I82" s="2"/>
      <c r="J82" s="2"/>
      <c r="K82" s="2"/>
      <c r="L82" s="2"/>
      <c r="M82" s="2"/>
    </row>
    <row r="83" spans="2:13" x14ac:dyDescent="0.25">
      <c r="B83" s="4" t="s">
        <v>186</v>
      </c>
      <c r="C83" s="15" t="s">
        <v>71</v>
      </c>
      <c r="D83" s="1" t="s">
        <v>234</v>
      </c>
      <c r="E83" s="47">
        <v>0</v>
      </c>
      <c r="F83" s="47">
        <v>30</v>
      </c>
      <c r="G83" s="49">
        <f t="shared" si="4"/>
        <v>30</v>
      </c>
      <c r="H83" s="2"/>
      <c r="I83" s="2"/>
      <c r="J83" s="2"/>
      <c r="K83" s="2"/>
      <c r="L83" s="2"/>
      <c r="M83" s="2"/>
    </row>
    <row r="84" spans="2:13" x14ac:dyDescent="0.25">
      <c r="B84" s="4" t="s">
        <v>187</v>
      </c>
      <c r="C84" s="15" t="s">
        <v>72</v>
      </c>
      <c r="D84" s="1" t="s">
        <v>234</v>
      </c>
      <c r="E84" s="47">
        <v>100</v>
      </c>
      <c r="F84" s="47">
        <v>260</v>
      </c>
      <c r="G84" s="49">
        <f t="shared" si="4"/>
        <v>360</v>
      </c>
      <c r="H84" s="2"/>
      <c r="I84" s="2"/>
      <c r="J84" s="2"/>
      <c r="K84" s="2"/>
      <c r="L84" s="2"/>
      <c r="M84" s="2"/>
    </row>
    <row r="85" spans="2:13" x14ac:dyDescent="0.25">
      <c r="B85" s="4" t="s">
        <v>188</v>
      </c>
      <c r="C85" s="15" t="s">
        <v>73</v>
      </c>
      <c r="D85" s="1" t="s">
        <v>234</v>
      </c>
      <c r="E85" s="47">
        <v>50</v>
      </c>
      <c r="F85" s="47">
        <v>0</v>
      </c>
      <c r="G85" s="49">
        <f t="shared" si="4"/>
        <v>50</v>
      </c>
      <c r="H85" s="2"/>
      <c r="I85" s="2"/>
      <c r="J85" s="2"/>
      <c r="K85" s="2"/>
      <c r="L85" s="2"/>
      <c r="M85" s="2"/>
    </row>
    <row r="86" spans="2:13" x14ac:dyDescent="0.25">
      <c r="B86" s="4" t="s">
        <v>189</v>
      </c>
      <c r="C86" s="15" t="s">
        <v>74</v>
      </c>
      <c r="D86" s="1" t="s">
        <v>234</v>
      </c>
      <c r="E86" s="47">
        <v>0</v>
      </c>
      <c r="F86" s="47">
        <v>30</v>
      </c>
      <c r="G86" s="49">
        <f t="shared" si="4"/>
        <v>30</v>
      </c>
      <c r="H86" s="2"/>
      <c r="I86" s="2"/>
      <c r="J86" s="2"/>
      <c r="K86" s="2"/>
      <c r="L86" s="2"/>
      <c r="M86" s="2"/>
    </row>
    <row r="87" spans="2:13" x14ac:dyDescent="0.25">
      <c r="B87" s="4" t="s">
        <v>190</v>
      </c>
      <c r="C87" s="15" t="s">
        <v>75</v>
      </c>
      <c r="D87" s="1" t="s">
        <v>234</v>
      </c>
      <c r="E87" s="47">
        <v>350</v>
      </c>
      <c r="F87" s="47">
        <v>260</v>
      </c>
      <c r="G87" s="49">
        <f t="shared" si="4"/>
        <v>610</v>
      </c>
      <c r="H87" s="2"/>
      <c r="I87" s="2"/>
      <c r="J87" s="2"/>
      <c r="K87" s="2"/>
      <c r="L87" s="2"/>
      <c r="M87" s="2"/>
    </row>
    <row r="88" spans="2:13" x14ac:dyDescent="0.25">
      <c r="B88" s="4" t="s">
        <v>191</v>
      </c>
      <c r="C88" s="15" t="s">
        <v>76</v>
      </c>
      <c r="D88" s="1" t="s">
        <v>234</v>
      </c>
      <c r="E88" s="47">
        <v>300</v>
      </c>
      <c r="F88" s="47">
        <v>0</v>
      </c>
      <c r="G88" s="49">
        <f t="shared" si="4"/>
        <v>300</v>
      </c>
      <c r="H88" s="2"/>
      <c r="I88" s="2"/>
      <c r="J88" s="2"/>
      <c r="K88" s="2"/>
      <c r="L88" s="2"/>
      <c r="M88" s="2"/>
    </row>
    <row r="89" spans="2:13" x14ac:dyDescent="0.25">
      <c r="B89" s="4" t="s">
        <v>192</v>
      </c>
      <c r="C89" s="15" t="s">
        <v>77</v>
      </c>
      <c r="D89" s="1" t="s">
        <v>234</v>
      </c>
      <c r="E89" s="47">
        <v>0</v>
      </c>
      <c r="F89" s="47">
        <v>30</v>
      </c>
      <c r="G89" s="49">
        <f t="shared" si="4"/>
        <v>30</v>
      </c>
      <c r="H89" s="2"/>
      <c r="I89" s="2"/>
      <c r="J89" s="2"/>
      <c r="K89" s="2"/>
      <c r="L89" s="2"/>
      <c r="M89" s="2"/>
    </row>
    <row r="90" spans="2:13" x14ac:dyDescent="0.25">
      <c r="B90" s="4" t="s">
        <v>193</v>
      </c>
      <c r="C90" s="15" t="s">
        <v>78</v>
      </c>
      <c r="D90" s="1" t="s">
        <v>234</v>
      </c>
      <c r="E90" s="47">
        <v>300</v>
      </c>
      <c r="F90" s="47">
        <v>400</v>
      </c>
      <c r="G90" s="49">
        <f t="shared" si="4"/>
        <v>700</v>
      </c>
      <c r="H90" s="2"/>
      <c r="I90" s="2"/>
      <c r="J90" s="2"/>
      <c r="K90" s="2"/>
      <c r="L90" s="2"/>
      <c r="M90" s="2"/>
    </row>
    <row r="91" spans="2:13" x14ac:dyDescent="0.25">
      <c r="B91" s="4" t="s">
        <v>194</v>
      </c>
      <c r="C91" s="15" t="s">
        <v>79</v>
      </c>
      <c r="D91" s="1" t="s">
        <v>234</v>
      </c>
      <c r="E91" s="47">
        <v>50</v>
      </c>
      <c r="F91" s="47">
        <v>0</v>
      </c>
      <c r="G91" s="49">
        <f t="shared" si="4"/>
        <v>50</v>
      </c>
      <c r="H91" s="2"/>
      <c r="I91" s="2"/>
      <c r="J91" s="2"/>
      <c r="K91" s="2"/>
      <c r="L91" s="2"/>
      <c r="M91" s="2"/>
    </row>
    <row r="92" spans="2:13" x14ac:dyDescent="0.25">
      <c r="B92" s="4" t="s">
        <v>195</v>
      </c>
      <c r="C92" s="15" t="s">
        <v>80</v>
      </c>
      <c r="D92" s="1" t="s">
        <v>234</v>
      </c>
      <c r="E92" s="47">
        <v>0</v>
      </c>
      <c r="F92" s="47">
        <v>30</v>
      </c>
      <c r="G92" s="49">
        <f t="shared" si="4"/>
        <v>30</v>
      </c>
      <c r="H92" s="2"/>
      <c r="I92" s="2"/>
      <c r="J92" s="2"/>
      <c r="K92" s="2"/>
      <c r="L92" s="2"/>
      <c r="M92" s="2"/>
    </row>
    <row r="93" spans="2:13" x14ac:dyDescent="0.25">
      <c r="B93" s="4" t="s">
        <v>196</v>
      </c>
      <c r="C93" s="15" t="s">
        <v>81</v>
      </c>
      <c r="D93" s="1" t="s">
        <v>234</v>
      </c>
      <c r="E93" s="47">
        <v>300</v>
      </c>
      <c r="F93" s="47">
        <v>260</v>
      </c>
      <c r="G93" s="49">
        <f t="shared" si="4"/>
        <v>560</v>
      </c>
      <c r="H93" s="2"/>
      <c r="I93" s="2"/>
      <c r="J93" s="2"/>
      <c r="K93" s="2"/>
      <c r="L93" s="2"/>
      <c r="M93" s="2"/>
    </row>
    <row r="94" spans="2:13" x14ac:dyDescent="0.25">
      <c r="B94" s="4" t="s">
        <v>197</v>
      </c>
      <c r="C94" s="17" t="s">
        <v>82</v>
      </c>
      <c r="D94" s="1" t="s">
        <v>234</v>
      </c>
      <c r="E94" s="47">
        <v>50</v>
      </c>
      <c r="F94" s="47">
        <v>0</v>
      </c>
      <c r="G94" s="49">
        <f t="shared" si="4"/>
        <v>50</v>
      </c>
      <c r="H94" s="2"/>
      <c r="I94" s="2"/>
      <c r="J94" s="2"/>
      <c r="K94" s="2"/>
      <c r="L94" s="2"/>
      <c r="M94" s="2"/>
    </row>
    <row r="95" spans="2:13" x14ac:dyDescent="0.25">
      <c r="B95" s="4" t="s">
        <v>198</v>
      </c>
      <c r="C95" s="17" t="s">
        <v>83</v>
      </c>
      <c r="D95" s="1" t="s">
        <v>234</v>
      </c>
      <c r="E95" s="47">
        <v>10</v>
      </c>
      <c r="F95" s="47">
        <v>0</v>
      </c>
      <c r="G95" s="49">
        <f t="shared" si="4"/>
        <v>10</v>
      </c>
      <c r="H95" s="2"/>
      <c r="I95" s="2"/>
      <c r="J95" s="2"/>
      <c r="K95" s="2"/>
      <c r="L95" s="2"/>
      <c r="M95" s="2"/>
    </row>
    <row r="96" spans="2:13" x14ac:dyDescent="0.25">
      <c r="B96" s="4" t="s">
        <v>199</v>
      </c>
      <c r="C96" s="15" t="s">
        <v>84</v>
      </c>
      <c r="D96" s="1" t="s">
        <v>234</v>
      </c>
      <c r="E96" s="47">
        <v>10</v>
      </c>
      <c r="F96" s="47">
        <v>0</v>
      </c>
      <c r="G96" s="49">
        <f t="shared" si="4"/>
        <v>10</v>
      </c>
      <c r="H96" s="2"/>
      <c r="I96" s="2"/>
      <c r="J96" s="2"/>
      <c r="K96" s="2"/>
      <c r="L96" s="2"/>
      <c r="M96" s="2"/>
    </row>
    <row r="97" spans="2:13" x14ac:dyDescent="0.25">
      <c r="B97" s="4" t="s">
        <v>200</v>
      </c>
      <c r="C97" s="15" t="s">
        <v>85</v>
      </c>
      <c r="D97" s="1" t="s">
        <v>234</v>
      </c>
      <c r="E97" s="47">
        <v>0</v>
      </c>
      <c r="F97" s="47">
        <v>0</v>
      </c>
      <c r="G97" s="49">
        <f t="shared" si="4"/>
        <v>0</v>
      </c>
      <c r="H97" s="2"/>
      <c r="I97" s="2"/>
      <c r="J97" s="2"/>
      <c r="K97" s="2"/>
      <c r="L97" s="2"/>
      <c r="M97" s="2"/>
    </row>
    <row r="98" spans="2:13" x14ac:dyDescent="0.25">
      <c r="B98" s="4" t="s">
        <v>201</v>
      </c>
      <c r="C98" s="15" t="s">
        <v>86</v>
      </c>
      <c r="D98" s="1" t="s">
        <v>234</v>
      </c>
      <c r="E98" s="47">
        <v>0</v>
      </c>
      <c r="F98" s="47">
        <v>30</v>
      </c>
      <c r="G98" s="49">
        <f t="shared" si="4"/>
        <v>30</v>
      </c>
      <c r="H98" s="2"/>
      <c r="I98" s="2"/>
      <c r="J98" s="2"/>
      <c r="K98" s="2"/>
      <c r="L98" s="2"/>
      <c r="M98" s="2"/>
    </row>
    <row r="99" spans="2:13" x14ac:dyDescent="0.25">
      <c r="B99" s="4" t="s">
        <v>202</v>
      </c>
      <c r="C99" s="15" t="s">
        <v>87</v>
      </c>
      <c r="D99" s="1" t="s">
        <v>234</v>
      </c>
      <c r="E99" s="47">
        <v>350</v>
      </c>
      <c r="F99" s="47">
        <v>260</v>
      </c>
      <c r="G99" s="49">
        <f t="shared" si="4"/>
        <v>610</v>
      </c>
      <c r="H99" s="2"/>
      <c r="I99" s="2"/>
      <c r="J99" s="2"/>
      <c r="K99" s="2"/>
      <c r="L99" s="2"/>
      <c r="M99" s="2"/>
    </row>
    <row r="100" spans="2:13" x14ac:dyDescent="0.25">
      <c r="B100" s="4" t="s">
        <v>203</v>
      </c>
      <c r="C100" s="15" t="s">
        <v>88</v>
      </c>
      <c r="D100" s="1" t="s">
        <v>234</v>
      </c>
      <c r="E100" s="47">
        <v>400</v>
      </c>
      <c r="F100" s="47">
        <v>0</v>
      </c>
      <c r="G100" s="49">
        <f t="shared" si="4"/>
        <v>400</v>
      </c>
      <c r="H100" s="2"/>
      <c r="I100" s="2"/>
      <c r="J100" s="2"/>
      <c r="K100" s="2"/>
      <c r="L100" s="2"/>
      <c r="M100" s="2"/>
    </row>
    <row r="101" spans="2:13" x14ac:dyDescent="0.25">
      <c r="B101" s="4" t="s">
        <v>204</v>
      </c>
      <c r="C101" s="15" t="s">
        <v>89</v>
      </c>
      <c r="D101" s="1" t="s">
        <v>234</v>
      </c>
      <c r="E101" s="47">
        <v>0</v>
      </c>
      <c r="F101" s="47">
        <v>30</v>
      </c>
      <c r="G101" s="49">
        <f t="shared" si="4"/>
        <v>30</v>
      </c>
      <c r="H101" s="2"/>
      <c r="I101" s="2"/>
      <c r="J101" s="2"/>
      <c r="K101" s="2"/>
      <c r="L101" s="2"/>
      <c r="M101" s="2"/>
    </row>
    <row r="102" spans="2:13" x14ac:dyDescent="0.25">
      <c r="B102" s="4" t="s">
        <v>205</v>
      </c>
      <c r="C102" s="15" t="s">
        <v>90</v>
      </c>
      <c r="D102" s="1" t="s">
        <v>234</v>
      </c>
      <c r="E102" s="47">
        <v>350</v>
      </c>
      <c r="F102" s="47">
        <v>260</v>
      </c>
      <c r="G102" s="49">
        <f t="shared" si="4"/>
        <v>610</v>
      </c>
      <c r="H102" s="2"/>
      <c r="I102" s="2"/>
      <c r="J102" s="2"/>
      <c r="K102" s="2"/>
      <c r="L102" s="2"/>
      <c r="M102" s="2"/>
    </row>
    <row r="103" spans="2:13" x14ac:dyDescent="0.25">
      <c r="B103" s="4" t="s">
        <v>206</v>
      </c>
      <c r="C103" s="15" t="s">
        <v>91</v>
      </c>
      <c r="D103" s="1" t="s">
        <v>234</v>
      </c>
      <c r="E103" s="47">
        <v>20</v>
      </c>
      <c r="F103" s="47">
        <v>300</v>
      </c>
      <c r="G103" s="49">
        <f t="shared" si="4"/>
        <v>320</v>
      </c>
      <c r="H103" s="2"/>
      <c r="I103" s="2"/>
      <c r="J103" s="2"/>
      <c r="K103" s="2"/>
      <c r="L103" s="2"/>
      <c r="M103" s="2"/>
    </row>
    <row r="104" spans="2:13" x14ac:dyDescent="0.25">
      <c r="B104" s="4" t="s">
        <v>207</v>
      </c>
      <c r="C104" s="15" t="s">
        <v>92</v>
      </c>
      <c r="D104" s="1" t="s">
        <v>234</v>
      </c>
      <c r="E104" s="47">
        <v>500</v>
      </c>
      <c r="F104" s="47">
        <v>300</v>
      </c>
      <c r="G104" s="49">
        <f t="shared" si="4"/>
        <v>800</v>
      </c>
      <c r="H104" s="2"/>
      <c r="I104" s="2"/>
      <c r="J104" s="2"/>
      <c r="K104" s="2"/>
      <c r="L104" s="2"/>
      <c r="M104" s="2"/>
    </row>
    <row r="105" spans="2:13" x14ac:dyDescent="0.25">
      <c r="B105" s="4" t="s">
        <v>208</v>
      </c>
      <c r="C105" s="15" t="s">
        <v>93</v>
      </c>
      <c r="D105" s="1" t="s">
        <v>234</v>
      </c>
      <c r="E105" s="47">
        <v>500</v>
      </c>
      <c r="F105" s="47">
        <v>300</v>
      </c>
      <c r="G105" s="49">
        <f t="shared" si="4"/>
        <v>800</v>
      </c>
      <c r="H105" s="2"/>
      <c r="I105" s="2"/>
      <c r="J105" s="2"/>
      <c r="K105" s="2"/>
      <c r="L105" s="2"/>
      <c r="M105" s="2"/>
    </row>
    <row r="106" spans="2:13" x14ac:dyDescent="0.25">
      <c r="B106" s="4" t="s">
        <v>209</v>
      </c>
      <c r="C106" s="15" t="s">
        <v>94</v>
      </c>
      <c r="D106" s="1" t="s">
        <v>234</v>
      </c>
      <c r="E106" s="47">
        <v>200</v>
      </c>
      <c r="F106" s="47">
        <v>500</v>
      </c>
      <c r="G106" s="49">
        <f t="shared" si="4"/>
        <v>700</v>
      </c>
      <c r="H106" s="2"/>
      <c r="I106" s="2"/>
      <c r="J106" s="2"/>
      <c r="K106" s="2"/>
      <c r="L106" s="2"/>
      <c r="M106" s="2"/>
    </row>
    <row r="107" spans="2:13" x14ac:dyDescent="0.25">
      <c r="B107" s="4" t="s">
        <v>210</v>
      </c>
      <c r="C107" s="15" t="s">
        <v>95</v>
      </c>
      <c r="D107" s="1" t="s">
        <v>234</v>
      </c>
      <c r="E107" s="47">
        <v>0</v>
      </c>
      <c r="F107" s="47">
        <v>30</v>
      </c>
      <c r="G107" s="49">
        <f t="shared" si="4"/>
        <v>30</v>
      </c>
      <c r="H107" s="2"/>
      <c r="I107" s="2"/>
      <c r="J107" s="2"/>
      <c r="K107" s="2"/>
      <c r="L107" s="2"/>
      <c r="M107" s="2"/>
    </row>
    <row r="108" spans="2:13" x14ac:dyDescent="0.25">
      <c r="B108" s="4" t="s">
        <v>211</v>
      </c>
      <c r="C108" s="15" t="s">
        <v>96</v>
      </c>
      <c r="D108" s="1" t="s">
        <v>234</v>
      </c>
      <c r="E108" s="47">
        <v>150</v>
      </c>
      <c r="F108" s="47">
        <v>260</v>
      </c>
      <c r="G108" s="49">
        <f t="shared" si="4"/>
        <v>410</v>
      </c>
      <c r="H108" s="2"/>
      <c r="I108" s="2"/>
      <c r="J108" s="2"/>
      <c r="K108" s="2"/>
      <c r="L108" s="2"/>
      <c r="M108" s="2"/>
    </row>
    <row r="109" spans="2:13" x14ac:dyDescent="0.25">
      <c r="B109" s="4" t="s">
        <v>212</v>
      </c>
      <c r="C109" s="15" t="s">
        <v>97</v>
      </c>
      <c r="D109" s="1" t="s">
        <v>234</v>
      </c>
      <c r="E109" s="47">
        <v>0</v>
      </c>
      <c r="F109" s="47">
        <v>30</v>
      </c>
      <c r="G109" s="49">
        <f t="shared" si="4"/>
        <v>30</v>
      </c>
      <c r="H109" s="2"/>
      <c r="I109" s="2"/>
      <c r="J109" s="2"/>
      <c r="K109" s="2"/>
      <c r="L109" s="2"/>
      <c r="M109" s="2"/>
    </row>
    <row r="110" spans="2:13" x14ac:dyDescent="0.25">
      <c r="B110" s="4" t="s">
        <v>213</v>
      </c>
      <c r="C110" s="15" t="s">
        <v>98</v>
      </c>
      <c r="D110" s="1" t="s">
        <v>234</v>
      </c>
      <c r="E110" s="47">
        <v>200</v>
      </c>
      <c r="F110" s="47">
        <v>260</v>
      </c>
      <c r="G110" s="49">
        <f t="shared" si="4"/>
        <v>460</v>
      </c>
      <c r="H110" s="2"/>
      <c r="I110" s="2"/>
      <c r="J110" s="2"/>
      <c r="K110" s="2"/>
      <c r="L110" s="2"/>
      <c r="M110" s="2"/>
    </row>
    <row r="111" spans="2:13" x14ac:dyDescent="0.25">
      <c r="B111" s="4" t="s">
        <v>214</v>
      </c>
      <c r="C111" s="17" t="s">
        <v>99</v>
      </c>
      <c r="D111" s="1" t="s">
        <v>234</v>
      </c>
      <c r="E111" s="47">
        <v>50</v>
      </c>
      <c r="F111" s="47">
        <v>260</v>
      </c>
      <c r="G111" s="49">
        <f t="shared" si="4"/>
        <v>310</v>
      </c>
      <c r="H111" s="2"/>
      <c r="I111" s="2"/>
      <c r="J111" s="2"/>
      <c r="K111" s="2"/>
      <c r="L111" s="2"/>
      <c r="M111" s="2"/>
    </row>
    <row r="112" spans="2:13" x14ac:dyDescent="0.25">
      <c r="B112" s="4" t="s">
        <v>215</v>
      </c>
      <c r="C112" s="15" t="s">
        <v>100</v>
      </c>
      <c r="D112" s="1" t="s">
        <v>234</v>
      </c>
      <c r="E112" s="47">
        <v>50</v>
      </c>
      <c r="F112" s="47">
        <v>260</v>
      </c>
      <c r="G112" s="49">
        <f t="shared" si="4"/>
        <v>310</v>
      </c>
      <c r="H112" s="2"/>
      <c r="I112" s="2"/>
      <c r="J112" s="2"/>
      <c r="K112" s="2"/>
      <c r="L112" s="2"/>
      <c r="M112" s="2"/>
    </row>
    <row r="113" spans="2:13" x14ac:dyDescent="0.25">
      <c r="B113" s="4" t="s">
        <v>216</v>
      </c>
      <c r="C113" s="15" t="s">
        <v>101</v>
      </c>
      <c r="D113" s="1" t="s">
        <v>234</v>
      </c>
      <c r="E113" s="47">
        <v>0</v>
      </c>
      <c r="F113" s="47">
        <v>30</v>
      </c>
      <c r="G113" s="49">
        <f t="shared" si="4"/>
        <v>30</v>
      </c>
      <c r="H113" s="2"/>
      <c r="I113" s="2"/>
      <c r="J113" s="2"/>
      <c r="K113" s="2"/>
      <c r="L113" s="2"/>
      <c r="M113" s="2"/>
    </row>
    <row r="114" spans="2:13" x14ac:dyDescent="0.25">
      <c r="B114" s="4" t="s">
        <v>217</v>
      </c>
      <c r="C114" s="15" t="s">
        <v>102</v>
      </c>
      <c r="D114" s="1" t="s">
        <v>234</v>
      </c>
      <c r="E114" s="47">
        <v>50</v>
      </c>
      <c r="F114" s="47">
        <v>100</v>
      </c>
      <c r="G114" s="49">
        <f t="shared" si="4"/>
        <v>150</v>
      </c>
      <c r="H114" s="2"/>
      <c r="I114" s="2"/>
      <c r="J114" s="2"/>
      <c r="K114" s="2"/>
      <c r="L114" s="2"/>
      <c r="M114" s="2"/>
    </row>
    <row r="115" spans="2:13" x14ac:dyDescent="0.25">
      <c r="B115" s="4" t="s">
        <v>218</v>
      </c>
      <c r="C115" s="15" t="s">
        <v>103</v>
      </c>
      <c r="D115" s="1" t="s">
        <v>234</v>
      </c>
      <c r="E115" s="47">
        <v>0</v>
      </c>
      <c r="F115" s="47">
        <v>30</v>
      </c>
      <c r="G115" s="49">
        <f t="shared" si="4"/>
        <v>30</v>
      </c>
      <c r="H115" s="2"/>
      <c r="I115" s="2"/>
      <c r="J115" s="2"/>
      <c r="K115" s="2"/>
      <c r="L115" s="2"/>
      <c r="M115" s="2"/>
    </row>
    <row r="116" spans="2:13" x14ac:dyDescent="0.25">
      <c r="B116" s="4" t="s">
        <v>219</v>
      </c>
      <c r="C116" s="15" t="s">
        <v>104</v>
      </c>
      <c r="D116" s="1" t="s">
        <v>234</v>
      </c>
      <c r="E116" s="47">
        <v>150</v>
      </c>
      <c r="F116" s="47">
        <v>260</v>
      </c>
      <c r="G116" s="49">
        <f t="shared" si="4"/>
        <v>410</v>
      </c>
      <c r="H116" s="2"/>
      <c r="I116" s="2"/>
      <c r="J116" s="2"/>
      <c r="K116" s="2"/>
      <c r="L116" s="2"/>
      <c r="M116" s="2"/>
    </row>
    <row r="117" spans="2:13" x14ac:dyDescent="0.25">
      <c r="B117" s="4" t="s">
        <v>220</v>
      </c>
      <c r="C117" s="15" t="s">
        <v>105</v>
      </c>
      <c r="D117" s="1" t="s">
        <v>234</v>
      </c>
      <c r="E117" s="47">
        <v>50</v>
      </c>
      <c r="F117" s="47">
        <v>400</v>
      </c>
      <c r="G117" s="49">
        <f t="shared" si="4"/>
        <v>450</v>
      </c>
      <c r="H117" s="2"/>
      <c r="I117" s="2"/>
      <c r="J117" s="2"/>
      <c r="K117" s="2"/>
      <c r="L117" s="2"/>
      <c r="M117" s="2"/>
    </row>
    <row r="118" spans="2:13" x14ac:dyDescent="0.25">
      <c r="B118" s="4" t="s">
        <v>221</v>
      </c>
      <c r="C118" s="15" t="s">
        <v>106</v>
      </c>
      <c r="D118" s="1" t="s">
        <v>234</v>
      </c>
      <c r="E118" s="47">
        <v>10</v>
      </c>
      <c r="F118" s="47">
        <v>0</v>
      </c>
      <c r="G118" s="49">
        <f t="shared" si="4"/>
        <v>10</v>
      </c>
      <c r="H118" s="2"/>
      <c r="I118" s="2"/>
      <c r="J118" s="2"/>
      <c r="K118" s="2"/>
      <c r="L118" s="2"/>
      <c r="M118" s="2"/>
    </row>
    <row r="119" spans="2:13" x14ac:dyDescent="0.25">
      <c r="B119" s="4" t="s">
        <v>222</v>
      </c>
      <c r="C119" s="15" t="s">
        <v>107</v>
      </c>
      <c r="D119" s="1" t="s">
        <v>234</v>
      </c>
      <c r="E119" s="47">
        <v>0</v>
      </c>
      <c r="F119" s="47">
        <v>30</v>
      </c>
      <c r="G119" s="49">
        <f t="shared" si="4"/>
        <v>30</v>
      </c>
      <c r="H119" s="2"/>
      <c r="I119" s="2"/>
      <c r="J119" s="2"/>
      <c r="K119" s="2"/>
      <c r="L119" s="2"/>
      <c r="M119" s="2"/>
    </row>
    <row r="120" spans="2:13" x14ac:dyDescent="0.25">
      <c r="B120" s="4" t="s">
        <v>223</v>
      </c>
      <c r="C120" s="15" t="s">
        <v>108</v>
      </c>
      <c r="D120" s="1" t="s">
        <v>234</v>
      </c>
      <c r="E120" s="47">
        <v>400</v>
      </c>
      <c r="F120" s="47">
        <v>260</v>
      </c>
      <c r="G120" s="49">
        <f t="shared" si="4"/>
        <v>660</v>
      </c>
      <c r="H120" s="2"/>
      <c r="I120" s="2"/>
      <c r="J120" s="2"/>
      <c r="K120" s="2"/>
      <c r="L120" s="2"/>
      <c r="M120" s="2"/>
    </row>
    <row r="121" spans="2:13" x14ac:dyDescent="0.25">
      <c r="B121" s="4" t="s">
        <v>224</v>
      </c>
      <c r="C121" s="15" t="s">
        <v>109</v>
      </c>
      <c r="D121" s="1" t="s">
        <v>234</v>
      </c>
      <c r="E121" s="47">
        <v>0</v>
      </c>
      <c r="F121" s="47">
        <v>0</v>
      </c>
      <c r="G121" s="49">
        <f t="shared" si="4"/>
        <v>0</v>
      </c>
      <c r="H121" s="2"/>
      <c r="I121" s="2"/>
      <c r="J121" s="2"/>
      <c r="K121" s="2"/>
      <c r="L121" s="2"/>
      <c r="M121" s="2"/>
    </row>
    <row r="122" spans="2:13" x14ac:dyDescent="0.25">
      <c r="B122" s="4" t="s">
        <v>225</v>
      </c>
      <c r="C122" s="15" t="s">
        <v>110</v>
      </c>
      <c r="D122" s="1" t="s">
        <v>234</v>
      </c>
      <c r="E122" s="47">
        <v>0</v>
      </c>
      <c r="F122" s="47">
        <v>30</v>
      </c>
      <c r="G122" s="49">
        <f t="shared" si="4"/>
        <v>30</v>
      </c>
      <c r="H122" s="2"/>
      <c r="I122" s="2"/>
      <c r="J122" s="2"/>
      <c r="K122" s="2"/>
      <c r="L122" s="2"/>
      <c r="M122" s="2"/>
    </row>
    <row r="123" spans="2:13" x14ac:dyDescent="0.25">
      <c r="B123" s="4" t="s">
        <v>226</v>
      </c>
      <c r="C123" s="15" t="s">
        <v>111</v>
      </c>
      <c r="D123" s="1" t="s">
        <v>234</v>
      </c>
      <c r="E123" s="47">
        <v>100</v>
      </c>
      <c r="F123" s="47">
        <v>260</v>
      </c>
      <c r="G123" s="49">
        <f t="shared" si="4"/>
        <v>360</v>
      </c>
      <c r="H123" s="2"/>
      <c r="I123" s="2"/>
      <c r="J123" s="2"/>
      <c r="K123" s="2"/>
      <c r="L123" s="2"/>
      <c r="M123" s="2"/>
    </row>
    <row r="124" spans="2:13" ht="30" x14ac:dyDescent="0.25">
      <c r="B124" s="4" t="s">
        <v>227</v>
      </c>
      <c r="C124" s="15" t="s">
        <v>247</v>
      </c>
      <c r="D124" s="1" t="s">
        <v>234</v>
      </c>
      <c r="E124" s="47">
        <v>5</v>
      </c>
      <c r="F124" s="47">
        <v>100</v>
      </c>
      <c r="G124" s="49">
        <f t="shared" si="4"/>
        <v>105</v>
      </c>
      <c r="H124" s="2"/>
      <c r="I124" s="2"/>
      <c r="J124" s="2"/>
      <c r="K124" s="2"/>
      <c r="L124" s="2"/>
      <c r="M124" s="2"/>
    </row>
    <row r="125" spans="2:13" ht="30" x14ac:dyDescent="0.25">
      <c r="B125" s="4" t="s">
        <v>228</v>
      </c>
      <c r="C125" s="15" t="s">
        <v>248</v>
      </c>
      <c r="D125" s="1" t="s">
        <v>234</v>
      </c>
      <c r="E125" s="47">
        <v>5</v>
      </c>
      <c r="F125" s="47">
        <v>100</v>
      </c>
      <c r="G125" s="49">
        <f t="shared" si="4"/>
        <v>105</v>
      </c>
      <c r="H125" s="2"/>
      <c r="I125" s="2"/>
      <c r="J125" s="2"/>
      <c r="K125" s="2"/>
      <c r="L125" s="2"/>
      <c r="M125" s="2"/>
    </row>
    <row r="126" spans="2:13" x14ac:dyDescent="0.25">
      <c r="B126" s="4" t="s">
        <v>229</v>
      </c>
      <c r="C126" s="15" t="s">
        <v>252</v>
      </c>
      <c r="D126" s="1" t="s">
        <v>234</v>
      </c>
      <c r="E126" s="47">
        <v>30</v>
      </c>
      <c r="F126" s="47">
        <v>100</v>
      </c>
      <c r="G126" s="49">
        <f t="shared" si="4"/>
        <v>130</v>
      </c>
      <c r="H126" s="2"/>
      <c r="I126" s="2"/>
      <c r="J126" s="2"/>
      <c r="K126" s="2"/>
      <c r="L126" s="2"/>
      <c r="M126" s="2"/>
    </row>
    <row r="127" spans="2:13" x14ac:dyDescent="0.25">
      <c r="B127" s="4" t="s">
        <v>230</v>
      </c>
      <c r="C127" s="15" t="s">
        <v>113</v>
      </c>
      <c r="D127" s="1" t="s">
        <v>234</v>
      </c>
      <c r="E127" s="47">
        <v>0</v>
      </c>
      <c r="F127" s="47">
        <v>30</v>
      </c>
      <c r="G127" s="49">
        <f t="shared" si="4"/>
        <v>30</v>
      </c>
      <c r="H127" s="2"/>
      <c r="I127" s="2"/>
      <c r="J127" s="2"/>
      <c r="K127" s="2"/>
      <c r="L127" s="2"/>
      <c r="M127" s="2"/>
    </row>
    <row r="128" spans="2:13" x14ac:dyDescent="0.25">
      <c r="B128" s="4" t="s">
        <v>231</v>
      </c>
      <c r="C128" s="15" t="s">
        <v>114</v>
      </c>
      <c r="D128" s="1" t="s">
        <v>234</v>
      </c>
      <c r="E128" s="47">
        <v>20</v>
      </c>
      <c r="F128" s="47">
        <v>40</v>
      </c>
      <c r="G128" s="49">
        <f t="shared" si="4"/>
        <v>60</v>
      </c>
      <c r="H128" s="2"/>
      <c r="I128" s="2"/>
      <c r="J128" s="2"/>
      <c r="K128" s="2"/>
      <c r="L128" s="2"/>
      <c r="M128" s="2"/>
    </row>
    <row r="129" spans="2:13" x14ac:dyDescent="0.25">
      <c r="B129" s="4" t="s">
        <v>232</v>
      </c>
      <c r="C129" s="15" t="s">
        <v>115</v>
      </c>
      <c r="D129" s="1" t="s">
        <v>234</v>
      </c>
      <c r="E129" s="47">
        <v>0</v>
      </c>
      <c r="F129" s="47">
        <v>0</v>
      </c>
      <c r="G129" s="49">
        <f t="shared" si="4"/>
        <v>0</v>
      </c>
      <c r="H129" s="2"/>
      <c r="I129" s="2"/>
      <c r="J129" s="2"/>
      <c r="K129" s="2"/>
      <c r="L129" s="2"/>
      <c r="M129" s="2"/>
    </row>
    <row r="130" spans="2:13" x14ac:dyDescent="0.25">
      <c r="B130" s="4" t="s">
        <v>233</v>
      </c>
      <c r="C130" s="15" t="s">
        <v>116</v>
      </c>
      <c r="D130" s="1" t="s">
        <v>234</v>
      </c>
      <c r="E130" s="47">
        <v>10</v>
      </c>
      <c r="F130" s="47">
        <v>0</v>
      </c>
      <c r="G130" s="49">
        <f t="shared" si="4"/>
        <v>10</v>
      </c>
      <c r="H130" s="2"/>
      <c r="I130" s="2"/>
      <c r="J130" s="2"/>
      <c r="K130" s="2"/>
      <c r="L130" s="2"/>
      <c r="M130" s="2"/>
    </row>
    <row r="131" spans="2:13" x14ac:dyDescent="0.25">
      <c r="C131" s="36" t="s">
        <v>293</v>
      </c>
      <c r="L131" s="2"/>
    </row>
  </sheetData>
  <mergeCells count="1">
    <mergeCell ref="C2:F2"/>
  </mergeCells>
  <pageMargins left="0.7" right="0.7" top="0.75" bottom="0.75" header="0.3" footer="0.3"/>
  <pageSetup paperSize="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93EB-5782-4310-BE98-3E2798DB712A}">
  <dimension ref="B2:N18"/>
  <sheetViews>
    <sheetView workbookViewId="0">
      <selection activeCell="K10" sqref="K10"/>
    </sheetView>
  </sheetViews>
  <sheetFormatPr defaultRowHeight="15" x14ac:dyDescent="0.25"/>
  <cols>
    <col min="3" max="3" width="35" customWidth="1"/>
    <col min="4" max="4" width="10.28515625" customWidth="1"/>
    <col min="5" max="5" width="8.7109375" style="52"/>
    <col min="6" max="8" width="11.85546875" style="52" customWidth="1"/>
    <col min="9" max="9" width="14.28515625" style="52" customWidth="1"/>
    <col min="10" max="11" width="14.140625" customWidth="1"/>
    <col min="12" max="12" width="11.140625" customWidth="1"/>
    <col min="13" max="13" width="12.28515625" customWidth="1"/>
    <col min="14" max="14" width="15.7109375" customWidth="1"/>
  </cols>
  <sheetData>
    <row r="2" spans="2:14" x14ac:dyDescent="0.25">
      <c r="C2" s="78" t="s">
        <v>297</v>
      </c>
      <c r="D2" s="78"/>
      <c r="E2" s="78"/>
      <c r="F2" s="78"/>
      <c r="G2" s="78"/>
    </row>
    <row r="4" spans="2:14" ht="33.75" x14ac:dyDescent="0.25">
      <c r="B4" s="10" t="s">
        <v>149</v>
      </c>
      <c r="C4" s="10" t="s">
        <v>117</v>
      </c>
      <c r="D4" s="10" t="s">
        <v>235</v>
      </c>
      <c r="E4" s="40" t="s">
        <v>236</v>
      </c>
      <c r="F4" s="40" t="s">
        <v>296</v>
      </c>
      <c r="G4" s="40" t="s">
        <v>237</v>
      </c>
      <c r="H4" s="40" t="s">
        <v>238</v>
      </c>
      <c r="I4" s="42" t="s">
        <v>286</v>
      </c>
      <c r="J4" s="11" t="s">
        <v>283</v>
      </c>
      <c r="K4" s="11" t="s">
        <v>302</v>
      </c>
      <c r="L4" s="11" t="s">
        <v>284</v>
      </c>
      <c r="M4" s="11" t="s">
        <v>285</v>
      </c>
      <c r="N4" s="11" t="s">
        <v>292</v>
      </c>
    </row>
    <row r="5" spans="2:14" x14ac:dyDescent="0.25">
      <c r="B5" s="10"/>
      <c r="C5" s="32" t="s">
        <v>118</v>
      </c>
      <c r="D5" s="10" t="s">
        <v>119</v>
      </c>
      <c r="E5" s="40"/>
      <c r="F5" s="40"/>
      <c r="G5" s="40"/>
      <c r="H5" s="40"/>
      <c r="I5" s="42" t="s">
        <v>120</v>
      </c>
      <c r="J5" s="11" t="s">
        <v>121</v>
      </c>
      <c r="K5" s="11" t="s">
        <v>122</v>
      </c>
      <c r="L5" s="11" t="s">
        <v>123</v>
      </c>
      <c r="M5" s="11" t="s">
        <v>124</v>
      </c>
      <c r="N5" s="11" t="s">
        <v>303</v>
      </c>
    </row>
    <row r="6" spans="2:14" x14ac:dyDescent="0.25">
      <c r="B6" s="1"/>
      <c r="C6" s="13" t="s">
        <v>0</v>
      </c>
      <c r="D6" s="74"/>
      <c r="E6" s="73"/>
      <c r="F6" s="73"/>
      <c r="G6" s="73"/>
      <c r="H6" s="73"/>
      <c r="I6" s="73"/>
    </row>
    <row r="7" spans="2:14" x14ac:dyDescent="0.25">
      <c r="B7" s="1" t="s">
        <v>118</v>
      </c>
      <c r="C7" s="37" t="s">
        <v>2</v>
      </c>
      <c r="D7" s="1" t="s">
        <v>234</v>
      </c>
      <c r="E7" s="4">
        <v>300</v>
      </c>
      <c r="F7" s="47">
        <v>200</v>
      </c>
      <c r="G7" s="47">
        <v>360</v>
      </c>
      <c r="H7" s="53">
        <v>20</v>
      </c>
      <c r="I7" s="49">
        <f>SUM(E7:H7)</f>
        <v>880</v>
      </c>
      <c r="J7" s="2"/>
      <c r="K7" s="2"/>
      <c r="L7" s="2"/>
      <c r="M7" s="2"/>
      <c r="N7" s="2"/>
    </row>
    <row r="8" spans="2:14" x14ac:dyDescent="0.25">
      <c r="B8" s="1" t="s">
        <v>119</v>
      </c>
      <c r="C8" s="37" t="s">
        <v>3</v>
      </c>
      <c r="D8" s="1" t="s">
        <v>234</v>
      </c>
      <c r="E8" s="4">
        <v>500</v>
      </c>
      <c r="F8" s="47">
        <v>200</v>
      </c>
      <c r="G8" s="47">
        <v>1152</v>
      </c>
      <c r="H8" s="53">
        <v>30</v>
      </c>
      <c r="I8" s="49">
        <f t="shared" ref="I8:I17" si="0">SUM(E8:H8)</f>
        <v>1882</v>
      </c>
      <c r="J8" s="2"/>
      <c r="K8" s="2"/>
      <c r="L8" s="2"/>
      <c r="M8" s="2"/>
      <c r="N8" s="2"/>
    </row>
    <row r="9" spans="2:14" x14ac:dyDescent="0.25">
      <c r="B9" s="1" t="s">
        <v>120</v>
      </c>
      <c r="C9" s="37" t="s">
        <v>265</v>
      </c>
      <c r="D9" s="1" t="s">
        <v>234</v>
      </c>
      <c r="E9" s="4">
        <v>20</v>
      </c>
      <c r="F9" s="47">
        <v>0</v>
      </c>
      <c r="G9" s="47">
        <v>0</v>
      </c>
      <c r="H9" s="53">
        <v>0</v>
      </c>
      <c r="I9" s="49">
        <f t="shared" si="0"/>
        <v>20</v>
      </c>
      <c r="J9" s="2"/>
      <c r="K9" s="2"/>
      <c r="L9" s="2"/>
      <c r="M9" s="2"/>
      <c r="N9" s="2"/>
    </row>
    <row r="10" spans="2:14" x14ac:dyDescent="0.25">
      <c r="B10" s="1" t="s">
        <v>121</v>
      </c>
      <c r="C10" s="37" t="s">
        <v>5</v>
      </c>
      <c r="D10" s="1" t="s">
        <v>234</v>
      </c>
      <c r="E10" s="4">
        <v>100</v>
      </c>
      <c r="F10" s="47">
        <v>100</v>
      </c>
      <c r="G10" s="47">
        <v>0</v>
      </c>
      <c r="H10" s="53">
        <v>10</v>
      </c>
      <c r="I10" s="49">
        <f t="shared" si="0"/>
        <v>210</v>
      </c>
      <c r="J10" s="2"/>
      <c r="K10" s="2"/>
      <c r="L10" s="2"/>
      <c r="M10" s="2"/>
      <c r="N10" s="2"/>
    </row>
    <row r="11" spans="2:14" x14ac:dyDescent="0.25">
      <c r="B11" s="1" t="s">
        <v>122</v>
      </c>
      <c r="C11" s="37" t="s">
        <v>6</v>
      </c>
      <c r="D11" s="1" t="s">
        <v>234</v>
      </c>
      <c r="E11" s="4">
        <v>50</v>
      </c>
      <c r="F11" s="47">
        <v>10</v>
      </c>
      <c r="G11" s="47">
        <v>0</v>
      </c>
      <c r="H11" s="53">
        <v>10</v>
      </c>
      <c r="I11" s="49">
        <f t="shared" si="0"/>
        <v>70</v>
      </c>
      <c r="J11" s="2"/>
      <c r="K11" s="2"/>
      <c r="L11" s="2"/>
      <c r="M11" s="2"/>
      <c r="N11" s="2"/>
    </row>
    <row r="12" spans="2:14" x14ac:dyDescent="0.25">
      <c r="B12" s="1" t="s">
        <v>123</v>
      </c>
      <c r="C12" s="37" t="s">
        <v>7</v>
      </c>
      <c r="D12" s="1" t="s">
        <v>234</v>
      </c>
      <c r="E12" s="4">
        <v>50</v>
      </c>
      <c r="F12" s="47">
        <v>10</v>
      </c>
      <c r="G12" s="47">
        <v>0</v>
      </c>
      <c r="H12" s="53">
        <v>10</v>
      </c>
      <c r="I12" s="49">
        <f t="shared" si="0"/>
        <v>70</v>
      </c>
      <c r="J12" s="2"/>
      <c r="K12" s="2"/>
      <c r="L12" s="2"/>
      <c r="M12" s="2"/>
      <c r="N12" s="2"/>
    </row>
    <row r="13" spans="2:14" x14ac:dyDescent="0.25">
      <c r="B13" s="1" t="s">
        <v>124</v>
      </c>
      <c r="C13" s="37" t="s">
        <v>8</v>
      </c>
      <c r="D13" s="1" t="s">
        <v>234</v>
      </c>
      <c r="E13" s="4">
        <v>20</v>
      </c>
      <c r="F13" s="47">
        <v>0</v>
      </c>
      <c r="G13" s="47">
        <v>540</v>
      </c>
      <c r="H13" s="53">
        <v>10</v>
      </c>
      <c r="I13" s="49">
        <f t="shared" si="0"/>
        <v>570</v>
      </c>
      <c r="J13" s="2"/>
      <c r="K13" s="2"/>
      <c r="L13" s="2"/>
      <c r="M13" s="2"/>
      <c r="N13" s="2"/>
    </row>
    <row r="14" spans="2:14" x14ac:dyDescent="0.25">
      <c r="B14" s="1" t="s">
        <v>125</v>
      </c>
      <c r="C14" s="37" t="s">
        <v>9</v>
      </c>
      <c r="D14" s="1" t="s">
        <v>234</v>
      </c>
      <c r="E14" s="4">
        <v>20</v>
      </c>
      <c r="F14" s="47">
        <v>0</v>
      </c>
      <c r="G14" s="47">
        <v>90</v>
      </c>
      <c r="H14" s="53">
        <v>20</v>
      </c>
      <c r="I14" s="49">
        <f t="shared" si="0"/>
        <v>130</v>
      </c>
      <c r="J14" s="2"/>
      <c r="K14" s="2"/>
      <c r="L14" s="2"/>
      <c r="M14" s="2"/>
      <c r="N14" s="2"/>
    </row>
    <row r="15" spans="2:14" x14ac:dyDescent="0.25">
      <c r="B15" s="1" t="s">
        <v>126</v>
      </c>
      <c r="C15" s="37" t="s">
        <v>266</v>
      </c>
      <c r="D15" s="1" t="s">
        <v>234</v>
      </c>
      <c r="E15" s="4">
        <v>200</v>
      </c>
      <c r="F15" s="47">
        <v>100</v>
      </c>
      <c r="G15" s="47">
        <v>3600</v>
      </c>
      <c r="H15" s="53">
        <v>30</v>
      </c>
      <c r="I15" s="49">
        <f t="shared" si="0"/>
        <v>3930</v>
      </c>
      <c r="J15" s="2"/>
      <c r="K15" s="2"/>
      <c r="L15" s="2"/>
      <c r="M15" s="2"/>
      <c r="N15" s="2"/>
    </row>
    <row r="16" spans="2:14" x14ac:dyDescent="0.25">
      <c r="B16" s="1" t="s">
        <v>127</v>
      </c>
      <c r="C16" s="37" t="s">
        <v>11</v>
      </c>
      <c r="D16" s="1" t="s">
        <v>234</v>
      </c>
      <c r="E16" s="4">
        <v>50</v>
      </c>
      <c r="F16" s="47">
        <v>10</v>
      </c>
      <c r="G16" s="47">
        <v>1152</v>
      </c>
      <c r="H16" s="53">
        <v>10</v>
      </c>
      <c r="I16" s="49">
        <f t="shared" si="0"/>
        <v>1222</v>
      </c>
      <c r="J16" s="2"/>
      <c r="K16" s="2"/>
      <c r="L16" s="2"/>
      <c r="M16" s="2"/>
      <c r="N16" s="2"/>
    </row>
    <row r="17" spans="2:14" x14ac:dyDescent="0.25">
      <c r="B17" s="1" t="s">
        <v>128</v>
      </c>
      <c r="C17" s="37" t="s">
        <v>295</v>
      </c>
      <c r="D17" s="1" t="s">
        <v>234</v>
      </c>
      <c r="E17" s="4">
        <v>20</v>
      </c>
      <c r="F17" s="47">
        <v>10</v>
      </c>
      <c r="G17" s="47">
        <v>288</v>
      </c>
      <c r="H17" s="53">
        <v>20</v>
      </c>
      <c r="I17" s="49">
        <f t="shared" si="0"/>
        <v>338</v>
      </c>
      <c r="J17" s="2"/>
      <c r="K17" s="2"/>
      <c r="L17" s="2"/>
      <c r="M17" s="2"/>
      <c r="N17" s="2"/>
    </row>
    <row r="18" spans="2:14" x14ac:dyDescent="0.25">
      <c r="B18" s="3"/>
      <c r="C18" s="38" t="s">
        <v>293</v>
      </c>
      <c r="D18" s="3"/>
    </row>
  </sheetData>
  <mergeCells count="1">
    <mergeCell ref="C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B9AC2-152D-46A2-A33F-A7D67D0CEA66}">
  <dimension ref="B2:O18"/>
  <sheetViews>
    <sheetView tabSelected="1" workbookViewId="0">
      <selection activeCell="N18" sqref="N18"/>
    </sheetView>
  </sheetViews>
  <sheetFormatPr defaultRowHeight="15" x14ac:dyDescent="0.25"/>
  <cols>
    <col min="3" max="3" width="35" customWidth="1"/>
    <col min="4" max="4" width="10.28515625" customWidth="1"/>
    <col min="6" max="9" width="11.85546875" customWidth="1"/>
    <col min="10" max="10" width="14.28515625" customWidth="1"/>
    <col min="11" max="12" width="14.140625" customWidth="1"/>
    <col min="13" max="13" width="11.140625" customWidth="1"/>
    <col min="14" max="14" width="12.28515625" customWidth="1"/>
    <col min="15" max="15" width="15.7109375" customWidth="1"/>
  </cols>
  <sheetData>
    <row r="2" spans="2:15" x14ac:dyDescent="0.25">
      <c r="C2" s="78" t="s">
        <v>298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4" spans="2:15" ht="33.75" x14ac:dyDescent="0.25">
      <c r="B4" s="10" t="s">
        <v>149</v>
      </c>
      <c r="C4" s="10" t="s">
        <v>117</v>
      </c>
      <c r="D4" s="10" t="s">
        <v>235</v>
      </c>
      <c r="E4" s="10" t="s">
        <v>242</v>
      </c>
      <c r="F4" s="10" t="s">
        <v>299</v>
      </c>
      <c r="G4" s="10" t="s">
        <v>300</v>
      </c>
      <c r="H4" s="10" t="s">
        <v>301</v>
      </c>
      <c r="I4" s="10" t="s">
        <v>243</v>
      </c>
      <c r="J4" s="11" t="s">
        <v>286</v>
      </c>
      <c r="K4" s="11" t="s">
        <v>283</v>
      </c>
      <c r="L4" s="11" t="s">
        <v>302</v>
      </c>
      <c r="M4" s="11" t="s">
        <v>284</v>
      </c>
      <c r="N4" s="11" t="s">
        <v>285</v>
      </c>
      <c r="O4" s="11" t="s">
        <v>292</v>
      </c>
    </row>
    <row r="5" spans="2:15" x14ac:dyDescent="0.25">
      <c r="B5" s="10"/>
      <c r="C5" s="32" t="s">
        <v>118</v>
      </c>
      <c r="D5" s="10" t="s">
        <v>119</v>
      </c>
      <c r="E5" s="10"/>
      <c r="F5" s="10"/>
      <c r="G5" s="10"/>
      <c r="H5" s="10"/>
      <c r="I5" s="10"/>
      <c r="J5" s="42" t="s">
        <v>120</v>
      </c>
      <c r="K5" s="11" t="s">
        <v>121</v>
      </c>
      <c r="L5" s="11" t="s">
        <v>122</v>
      </c>
      <c r="M5" s="11" t="s">
        <v>123</v>
      </c>
      <c r="N5" s="11" t="s">
        <v>124</v>
      </c>
      <c r="O5" s="11" t="s">
        <v>303</v>
      </c>
    </row>
    <row r="6" spans="2:15" x14ac:dyDescent="0.25">
      <c r="B6" s="1"/>
      <c r="C6" s="6" t="s">
        <v>0</v>
      </c>
      <c r="D6" s="75"/>
      <c r="E6" s="76"/>
      <c r="F6" s="76"/>
      <c r="G6" s="76"/>
      <c r="H6" s="76"/>
      <c r="I6" s="76"/>
      <c r="J6" s="76"/>
    </row>
    <row r="7" spans="2:15" x14ac:dyDescent="0.25">
      <c r="B7" s="1" t="s">
        <v>118</v>
      </c>
      <c r="C7" s="37" t="s">
        <v>2</v>
      </c>
      <c r="D7" s="1" t="s">
        <v>234</v>
      </c>
      <c r="E7" s="53">
        <v>20</v>
      </c>
      <c r="F7" s="53">
        <v>480</v>
      </c>
      <c r="G7" s="53">
        <v>30</v>
      </c>
      <c r="H7" s="53">
        <v>30</v>
      </c>
      <c r="I7" s="53">
        <v>450</v>
      </c>
      <c r="J7" s="70">
        <f>SUM(E7:I7)</f>
        <v>1010</v>
      </c>
      <c r="K7" s="2"/>
      <c r="L7" s="2"/>
      <c r="M7" s="2"/>
      <c r="N7" s="2"/>
      <c r="O7" s="2"/>
    </row>
    <row r="8" spans="2:15" x14ac:dyDescent="0.25">
      <c r="B8" s="1" t="s">
        <v>119</v>
      </c>
      <c r="C8" s="37" t="s">
        <v>3</v>
      </c>
      <c r="D8" s="1" t="s">
        <v>234</v>
      </c>
      <c r="E8" s="53">
        <v>30</v>
      </c>
      <c r="F8" s="53">
        <v>200</v>
      </c>
      <c r="G8" s="53">
        <v>30</v>
      </c>
      <c r="H8" s="53">
        <v>40</v>
      </c>
      <c r="I8" s="53">
        <v>120</v>
      </c>
      <c r="J8" s="70">
        <f t="shared" ref="J8:J17" si="0">SUM(E8:I8)</f>
        <v>420</v>
      </c>
      <c r="K8" s="2"/>
      <c r="L8" s="2"/>
      <c r="M8" s="2"/>
      <c r="N8" s="2"/>
      <c r="O8" s="2"/>
    </row>
    <row r="9" spans="2:15" x14ac:dyDescent="0.25">
      <c r="B9" s="1" t="s">
        <v>120</v>
      </c>
      <c r="C9" s="37" t="s">
        <v>265</v>
      </c>
      <c r="D9" s="1" t="s">
        <v>234</v>
      </c>
      <c r="E9" s="53">
        <v>0</v>
      </c>
      <c r="F9" s="53">
        <v>560</v>
      </c>
      <c r="G9" s="53">
        <v>50</v>
      </c>
      <c r="H9" s="53">
        <v>120</v>
      </c>
      <c r="I9" s="53">
        <v>120</v>
      </c>
      <c r="J9" s="70">
        <f t="shared" si="0"/>
        <v>850</v>
      </c>
      <c r="K9" s="2"/>
      <c r="L9" s="2"/>
      <c r="M9" s="2"/>
      <c r="N9" s="2"/>
      <c r="O9" s="2"/>
    </row>
    <row r="10" spans="2:15" x14ac:dyDescent="0.25">
      <c r="B10" s="1" t="s">
        <v>121</v>
      </c>
      <c r="C10" s="37" t="s">
        <v>5</v>
      </c>
      <c r="D10" s="1" t="s">
        <v>234</v>
      </c>
      <c r="E10" s="53">
        <v>10</v>
      </c>
      <c r="F10" s="53">
        <v>0</v>
      </c>
      <c r="G10" s="53">
        <v>30</v>
      </c>
      <c r="H10" s="53">
        <v>30</v>
      </c>
      <c r="I10" s="53">
        <v>240</v>
      </c>
      <c r="J10" s="70">
        <f t="shared" si="0"/>
        <v>310</v>
      </c>
      <c r="K10" s="2"/>
      <c r="L10" s="2"/>
      <c r="M10" s="2"/>
      <c r="N10" s="2"/>
      <c r="O10" s="2"/>
    </row>
    <row r="11" spans="2:15" x14ac:dyDescent="0.25">
      <c r="B11" s="1" t="s">
        <v>122</v>
      </c>
      <c r="C11" s="37" t="s">
        <v>6</v>
      </c>
      <c r="D11" s="1" t="s">
        <v>234</v>
      </c>
      <c r="E11" s="53">
        <v>10</v>
      </c>
      <c r="F11" s="53">
        <v>0</v>
      </c>
      <c r="G11" s="53">
        <v>0</v>
      </c>
      <c r="H11" s="53">
        <v>10</v>
      </c>
      <c r="I11" s="53">
        <v>120</v>
      </c>
      <c r="J11" s="70">
        <f t="shared" si="0"/>
        <v>140</v>
      </c>
      <c r="K11" s="2"/>
      <c r="L11" s="2"/>
      <c r="M11" s="2"/>
      <c r="N11" s="2"/>
      <c r="O11" s="2"/>
    </row>
    <row r="12" spans="2:15" x14ac:dyDescent="0.25">
      <c r="B12" s="1" t="s">
        <v>123</v>
      </c>
      <c r="C12" s="37" t="s">
        <v>7</v>
      </c>
      <c r="D12" s="1" t="s">
        <v>234</v>
      </c>
      <c r="E12" s="53">
        <v>10</v>
      </c>
      <c r="F12" s="53">
        <v>40</v>
      </c>
      <c r="G12" s="53">
        <v>20</v>
      </c>
      <c r="H12" s="53">
        <v>10</v>
      </c>
      <c r="I12" s="53">
        <v>200</v>
      </c>
      <c r="J12" s="70">
        <f t="shared" si="0"/>
        <v>280</v>
      </c>
      <c r="K12" s="2"/>
      <c r="L12" s="2"/>
      <c r="M12" s="2"/>
      <c r="N12" s="2"/>
      <c r="O12" s="2"/>
    </row>
    <row r="13" spans="2:15" x14ac:dyDescent="0.25">
      <c r="B13" s="1" t="s">
        <v>124</v>
      </c>
      <c r="C13" s="37" t="s">
        <v>8</v>
      </c>
      <c r="D13" s="1" t="s">
        <v>234</v>
      </c>
      <c r="E13" s="53">
        <v>10</v>
      </c>
      <c r="F13" s="53">
        <v>72</v>
      </c>
      <c r="G13" s="53">
        <v>10</v>
      </c>
      <c r="H13" s="53">
        <v>30</v>
      </c>
      <c r="I13" s="53">
        <v>110</v>
      </c>
      <c r="J13" s="70">
        <f t="shared" si="0"/>
        <v>232</v>
      </c>
      <c r="K13" s="2"/>
      <c r="L13" s="2"/>
      <c r="M13" s="2"/>
      <c r="N13" s="2"/>
      <c r="O13" s="2"/>
    </row>
    <row r="14" spans="2:15" x14ac:dyDescent="0.25">
      <c r="B14" s="1" t="s">
        <v>125</v>
      </c>
      <c r="C14" s="37" t="s">
        <v>9</v>
      </c>
      <c r="D14" s="1" t="s">
        <v>234</v>
      </c>
      <c r="E14" s="53">
        <v>20</v>
      </c>
      <c r="F14" s="53">
        <v>0</v>
      </c>
      <c r="G14" s="53">
        <v>0</v>
      </c>
      <c r="H14" s="53">
        <v>30</v>
      </c>
      <c r="I14" s="53">
        <v>120</v>
      </c>
      <c r="J14" s="70">
        <f t="shared" si="0"/>
        <v>170</v>
      </c>
      <c r="K14" s="2"/>
      <c r="L14" s="2"/>
      <c r="M14" s="2"/>
      <c r="N14" s="2"/>
      <c r="O14" s="2"/>
    </row>
    <row r="15" spans="2:15" x14ac:dyDescent="0.25">
      <c r="B15" s="1" t="s">
        <v>126</v>
      </c>
      <c r="C15" s="37" t="s">
        <v>266</v>
      </c>
      <c r="D15" s="1" t="s">
        <v>234</v>
      </c>
      <c r="E15" s="53">
        <v>30</v>
      </c>
      <c r="F15" s="53">
        <v>480</v>
      </c>
      <c r="G15" s="53">
        <v>15</v>
      </c>
      <c r="H15" s="53">
        <v>30</v>
      </c>
      <c r="I15" s="53">
        <v>200</v>
      </c>
      <c r="J15" s="70">
        <f t="shared" si="0"/>
        <v>755</v>
      </c>
      <c r="K15" s="2"/>
      <c r="L15" s="2"/>
      <c r="M15" s="2"/>
      <c r="N15" s="2"/>
      <c r="O15" s="2"/>
    </row>
    <row r="16" spans="2:15" x14ac:dyDescent="0.25">
      <c r="B16" s="1" t="s">
        <v>127</v>
      </c>
      <c r="C16" s="37" t="s">
        <v>11</v>
      </c>
      <c r="D16" s="1" t="s">
        <v>234</v>
      </c>
      <c r="E16" s="53">
        <v>10</v>
      </c>
      <c r="F16" s="53">
        <v>400</v>
      </c>
      <c r="G16" s="53">
        <v>50</v>
      </c>
      <c r="H16" s="53">
        <v>30</v>
      </c>
      <c r="I16" s="53">
        <v>300</v>
      </c>
      <c r="J16" s="70">
        <f t="shared" si="0"/>
        <v>790</v>
      </c>
      <c r="K16" s="2"/>
      <c r="L16" s="2"/>
      <c r="M16" s="2"/>
      <c r="N16" s="2"/>
      <c r="O16" s="2"/>
    </row>
    <row r="17" spans="2:15" x14ac:dyDescent="0.25">
      <c r="B17" s="1" t="s">
        <v>128</v>
      </c>
      <c r="C17" s="37" t="s">
        <v>295</v>
      </c>
      <c r="D17" s="1" t="s">
        <v>234</v>
      </c>
      <c r="E17" s="53">
        <v>20</v>
      </c>
      <c r="F17" s="53">
        <v>40</v>
      </c>
      <c r="G17" s="53">
        <v>30</v>
      </c>
      <c r="H17" s="53">
        <v>30</v>
      </c>
      <c r="I17" s="53">
        <v>100</v>
      </c>
      <c r="J17" s="70">
        <f t="shared" si="0"/>
        <v>220</v>
      </c>
      <c r="K17" s="2"/>
      <c r="L17" s="2"/>
      <c r="M17" s="2"/>
      <c r="N17" s="2"/>
      <c r="O17" s="2"/>
    </row>
    <row r="18" spans="2:15" x14ac:dyDescent="0.25">
      <c r="B18" s="3"/>
      <c r="C18" s="38" t="s">
        <v>293</v>
      </c>
      <c r="D18" s="3"/>
    </row>
  </sheetData>
  <mergeCells count="1">
    <mergeCell ref="C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sklop 1</vt:lpstr>
      <vt:lpstr>sklop 2</vt:lpstr>
      <vt:lpstr>sklop 3</vt:lpstr>
      <vt:lpstr>sklop 4</vt:lpstr>
      <vt:lpstr>sklop 5</vt:lpstr>
      <vt:lpstr>sklop 6</vt:lpstr>
      <vt:lpstr>sklop 7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cp:lastPrinted>2023-06-23T06:39:56Z</cp:lastPrinted>
  <dcterms:created xsi:type="dcterms:W3CDTF">2023-01-23T11:26:19Z</dcterms:created>
  <dcterms:modified xsi:type="dcterms:W3CDTF">2026-04-02T12:54:38Z</dcterms:modified>
</cp:coreProperties>
</file>